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15" windowWidth="21015" windowHeight="115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96" i="1"/>
  <c r="K97"/>
  <c r="K98"/>
  <c r="K99"/>
  <c r="K100"/>
  <c r="K101"/>
  <c r="K102"/>
  <c r="K103"/>
  <c r="K95"/>
  <c r="K94"/>
  <c r="J94"/>
  <c r="I96"/>
  <c r="I97"/>
  <c r="I98"/>
  <c r="I99"/>
  <c r="I100"/>
  <c r="I101"/>
  <c r="I102"/>
  <c r="I103"/>
  <c r="I95"/>
  <c r="G95"/>
  <c r="H94"/>
  <c r="G94"/>
  <c r="G97"/>
  <c r="G98"/>
  <c r="G99"/>
  <c r="G100"/>
  <c r="G101"/>
  <c r="G102"/>
  <c r="G103"/>
  <c r="G96"/>
  <c r="F94"/>
  <c r="K84"/>
  <c r="K85"/>
  <c r="K86"/>
  <c r="K87"/>
  <c r="K88"/>
  <c r="K89"/>
  <c r="K90"/>
  <c r="K91"/>
  <c r="K92"/>
  <c r="K83"/>
  <c r="I91"/>
  <c r="I92"/>
  <c r="I84"/>
  <c r="I85"/>
  <c r="I86"/>
  <c r="I87"/>
  <c r="I88"/>
  <c r="I89"/>
  <c r="I90"/>
  <c r="I83"/>
  <c r="G92"/>
  <c r="G91"/>
  <c r="G90"/>
  <c r="G89"/>
  <c r="G84"/>
  <c r="G85"/>
  <c r="G86"/>
  <c r="G87"/>
  <c r="G88"/>
  <c r="G83"/>
  <c r="I94" l="1"/>
  <c r="G120"/>
  <c r="C114"/>
  <c r="D114"/>
  <c r="C81"/>
  <c r="H81"/>
  <c r="J81"/>
  <c r="H105"/>
  <c r="C82" l="1"/>
  <c r="D81"/>
  <c r="D82"/>
  <c r="C94"/>
  <c r="D94"/>
  <c r="E94"/>
  <c r="F82"/>
  <c r="F81" s="1"/>
  <c r="G82"/>
  <c r="G81" s="1"/>
  <c r="H82"/>
  <c r="I82"/>
  <c r="I81" s="1"/>
  <c r="J82"/>
  <c r="K82"/>
  <c r="K81" s="1"/>
  <c r="E82"/>
  <c r="E81" s="1"/>
  <c r="C105"/>
  <c r="C113" s="1"/>
  <c r="D105"/>
  <c r="E105"/>
  <c r="D113"/>
  <c r="F114"/>
  <c r="K109"/>
  <c r="J109"/>
  <c r="I109"/>
  <c r="H109"/>
  <c r="G109"/>
  <c r="F109"/>
  <c r="E114"/>
  <c r="E113"/>
  <c r="E65" l="1"/>
  <c r="J52"/>
  <c r="J11"/>
  <c r="I11"/>
  <c r="E15"/>
  <c r="D77"/>
  <c r="D54"/>
  <c r="F105"/>
  <c r="G105"/>
  <c r="G113" s="1"/>
  <c r="I105"/>
  <c r="J105"/>
  <c r="J113" s="1"/>
  <c r="K105"/>
  <c r="K113" s="1"/>
  <c r="E11"/>
  <c r="F37"/>
  <c r="F77"/>
  <c r="G77"/>
  <c r="H77"/>
  <c r="I77"/>
  <c r="J77"/>
  <c r="K77"/>
  <c r="G114"/>
  <c r="H114"/>
  <c r="I114"/>
  <c r="J114"/>
  <c r="K114"/>
  <c r="D120"/>
  <c r="D19"/>
  <c r="E60"/>
  <c r="F60"/>
  <c r="G60"/>
  <c r="H60"/>
  <c r="I60"/>
  <c r="J60"/>
  <c r="K60"/>
  <c r="K79"/>
  <c r="J79"/>
  <c r="K70"/>
  <c r="J70"/>
  <c r="K68"/>
  <c r="J68"/>
  <c r="K65"/>
  <c r="J65"/>
  <c r="I79"/>
  <c r="H79"/>
  <c r="G79"/>
  <c r="F79"/>
  <c r="E79"/>
  <c r="E77"/>
  <c r="I70"/>
  <c r="H70"/>
  <c r="G70"/>
  <c r="F70"/>
  <c r="E70"/>
  <c r="I68"/>
  <c r="H68"/>
  <c r="G68"/>
  <c r="F68"/>
  <c r="E68"/>
  <c r="I65"/>
  <c r="H65"/>
  <c r="G65"/>
  <c r="F65"/>
  <c r="D65"/>
  <c r="K54"/>
  <c r="J54"/>
  <c r="K52"/>
  <c r="K37"/>
  <c r="J37"/>
  <c r="K35"/>
  <c r="J35"/>
  <c r="D35"/>
  <c r="K30"/>
  <c r="J30"/>
  <c r="K28"/>
  <c r="J28"/>
  <c r="K25"/>
  <c r="J25"/>
  <c r="K22"/>
  <c r="J22"/>
  <c r="D11"/>
  <c r="K19"/>
  <c r="J19"/>
  <c r="K15"/>
  <c r="J15"/>
  <c r="K11"/>
  <c r="H11"/>
  <c r="G11"/>
  <c r="F11"/>
  <c r="E52"/>
  <c r="G25"/>
  <c r="H25"/>
  <c r="I25"/>
  <c r="I15"/>
  <c r="D15"/>
  <c r="D52"/>
  <c r="D30"/>
  <c r="D28"/>
  <c r="D22"/>
  <c r="I54"/>
  <c r="H54"/>
  <c r="G54"/>
  <c r="F54"/>
  <c r="E54"/>
  <c r="I52"/>
  <c r="H52"/>
  <c r="G52"/>
  <c r="F52"/>
  <c r="I37"/>
  <c r="H37"/>
  <c r="G37"/>
  <c r="E37"/>
  <c r="I35"/>
  <c r="H35"/>
  <c r="G35"/>
  <c r="E35"/>
  <c r="F35"/>
  <c r="I30"/>
  <c r="H30"/>
  <c r="G30"/>
  <c r="I28"/>
  <c r="H28"/>
  <c r="G28"/>
  <c r="E30"/>
  <c r="F30"/>
  <c r="E28"/>
  <c r="F28"/>
  <c r="I22"/>
  <c r="H22"/>
  <c r="G22"/>
  <c r="H15"/>
  <c r="G15"/>
  <c r="I19"/>
  <c r="H19"/>
  <c r="G19"/>
  <c r="F15"/>
  <c r="E22"/>
  <c r="F22"/>
  <c r="F19"/>
  <c r="E19"/>
  <c r="F25"/>
  <c r="D25"/>
  <c r="E25"/>
  <c r="J120" l="1"/>
  <c r="I120"/>
  <c r="H113"/>
  <c r="H120"/>
  <c r="F113"/>
  <c r="F120"/>
  <c r="I113"/>
  <c r="E120"/>
  <c r="K120"/>
</calcChain>
</file>

<file path=xl/sharedStrings.xml><?xml version="1.0" encoding="utf-8"?>
<sst xmlns="http://schemas.openxmlformats.org/spreadsheetml/2006/main" count="260" uniqueCount="133">
  <si>
    <t>Наименование показателя</t>
  </si>
  <si>
    <t>Единицы измерения</t>
  </si>
  <si>
    <t>оценка</t>
  </si>
  <si>
    <t>1 вариант</t>
  </si>
  <si>
    <t>2 вариант</t>
  </si>
  <si>
    <t>1. Демографические показатели</t>
  </si>
  <si>
    <t>2. Производство товаров и услуг</t>
  </si>
  <si>
    <t>Индекс промышленного производства</t>
  </si>
  <si>
    <t>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</si>
  <si>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</si>
  <si>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товаров, всего</t>
  </si>
  <si>
    <t>Обрабатывающие производства</t>
  </si>
  <si>
    <t>Производство и распределение электроэнергии, газа и воды</t>
  </si>
  <si>
    <t>Теплоэнергия</t>
  </si>
  <si>
    <t>2.1 Промышленное производство</t>
  </si>
  <si>
    <t>2.2. Сельское хозяйство</t>
  </si>
  <si>
    <t>Продукция сельского хозяйства</t>
  </si>
  <si>
    <t>Индекс производства продукции сельского хозяйства</t>
  </si>
  <si>
    <t>в том числе:</t>
  </si>
  <si>
    <t>Растеневодство</t>
  </si>
  <si>
    <t>Индекс производства продукции растеневодства</t>
  </si>
  <si>
    <t>Животноводства</t>
  </si>
  <si>
    <t>Индекс производства продукции животноводства</t>
  </si>
  <si>
    <t>Продукция сельского хозяйства по категориям хозяйств:</t>
  </si>
  <si>
    <t>Продукция сельского хозяйства в организациях</t>
  </si>
  <si>
    <t>Индекс производства продукции в сельскохозяйственных организациях</t>
  </si>
  <si>
    <t>Продукция в крестьянских (фермерских) хозяйствах и у индивидуальных предпринимателей</t>
  </si>
  <si>
    <t>Индекс производства продукции в крестьянских (фермерских) хозяйствах и у индивидуальных предпринимателей</t>
  </si>
  <si>
    <t>Продукция в хозяйствах населения</t>
  </si>
  <si>
    <t>Индекс производства продукции в хозяйствах населения</t>
  </si>
  <si>
    <t>2.3. Производство важнейших видов продукции в натуральном выражении</t>
  </si>
  <si>
    <t>Валовой сбор картофеля</t>
  </si>
  <si>
    <t>Валовой сбор овощей</t>
  </si>
  <si>
    <t>Производство скота и птицы на убой (в живом весе)</t>
  </si>
  <si>
    <t>Производство молока</t>
  </si>
  <si>
    <t>Производство деловой древесины</t>
  </si>
  <si>
    <t>Производство мяса, включая субпродукты 1 категории</t>
  </si>
  <si>
    <t>Производство цельномолочной продукции (в перерасчете на молоко)</t>
  </si>
  <si>
    <t>Производство пиломатериалов</t>
  </si>
  <si>
    <t>тонн</t>
  </si>
  <si>
    <t>тыс. плот. куб. м</t>
  </si>
  <si>
    <t>тыс. тонн</t>
  </si>
  <si>
    <t>тыс. куб. м</t>
  </si>
  <si>
    <t>3. Рынок товаров и услуг</t>
  </si>
  <si>
    <t>млн. руб.</t>
  </si>
  <si>
    <t>% к предыдущему году</t>
  </si>
  <si>
    <t>% к предыдущему году в сопоставимых ценах</t>
  </si>
  <si>
    <t>тыс. единиц</t>
  </si>
  <si>
    <t>в том числе по видам экономической деятельности:</t>
  </si>
  <si>
    <t>Оптовая и розничная торговля</t>
  </si>
  <si>
    <t>Среднесписочная численность работников (без внешних совместителей) по малым предприятиям</t>
  </si>
  <si>
    <t>тыс. человек</t>
  </si>
  <si>
    <t>6. Финансы</t>
  </si>
  <si>
    <t>Доходы</t>
  </si>
  <si>
    <t>Численность трудовых ресурсов</t>
  </si>
  <si>
    <t>Численность занятых в экономике (среднегодовая)</t>
  </si>
  <si>
    <t>Распределение среднегодовой численности занятых в экономике по формам собственности:</t>
  </si>
  <si>
    <t>на предприятиях и организациях государственной и муниципальной форм собственности</t>
  </si>
  <si>
    <t>в общественных объединениях и организациях</t>
  </si>
  <si>
    <t>на предприятиях и организациях со смешанной формой собственности</t>
  </si>
  <si>
    <t>в частном секторе</t>
  </si>
  <si>
    <t>в том числе занятые:</t>
  </si>
  <si>
    <t>в крестьянских (фермерских) хозяйствах (включая наемных работников)</t>
  </si>
  <si>
    <t>на частных предприятиях</t>
  </si>
  <si>
    <t>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</t>
  </si>
  <si>
    <t>Учащиеся в трудоспособном возрасте, обучающие с отрывом от производства</t>
  </si>
  <si>
    <t>Трудоспособные лица в трудоспособном возрасте, не занятые трудовой деятельностью и учебой</t>
  </si>
  <si>
    <t>Уровень зарегистрированной безработицы</t>
  </si>
  <si>
    <t>Численность безработных, зарегистрированных в службах занятости</t>
  </si>
  <si>
    <t>%</t>
  </si>
  <si>
    <t>Индекс производства теплоэнергии</t>
  </si>
  <si>
    <t>Производство яиц</t>
  </si>
  <si>
    <t>млн. шт.</t>
  </si>
  <si>
    <t>7.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</si>
  <si>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</si>
  <si>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</si>
  <si>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</si>
  <si>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социальные выплаты - всего</t>
  </si>
  <si>
    <t>пенсии</t>
  </si>
  <si>
    <t>пособия и социальная помощь</t>
  </si>
  <si>
    <t>другие доходы</t>
  </si>
  <si>
    <t>Денежные доходы в расчете на душу населения в месяц</t>
  </si>
  <si>
    <t>Расходы населения</t>
  </si>
  <si>
    <t>покупка товаров и оплата услуг</t>
  </si>
  <si>
    <t>прочие расходы</t>
  </si>
  <si>
    <t>рублей</t>
  </si>
  <si>
    <t>Превышение доходов над расходами (+) или расходов над доходами (-)</t>
  </si>
  <si>
    <t>8. Труд и занятость</t>
  </si>
  <si>
    <t>Прогноз социально-экономического развития</t>
  </si>
  <si>
    <t xml:space="preserve">  из них покупка товаров</t>
  </si>
  <si>
    <t xml:space="preserve">         обязательные платежи и разнообразные взносы</t>
  </si>
  <si>
    <t>Среднесписочная численность работников  по предприятиям</t>
  </si>
  <si>
    <t>человек</t>
  </si>
  <si>
    <t xml:space="preserve"> человек</t>
  </si>
  <si>
    <t>4. Малое предпринимательство</t>
  </si>
  <si>
    <t>Количество малых предприятий - на конец года</t>
  </si>
  <si>
    <t>единиц</t>
  </si>
  <si>
    <t>Оборот малых предприятий</t>
  </si>
  <si>
    <t>Индекс производства</t>
  </si>
  <si>
    <t>Индекс производства по разделу: Обрабатывающие производства</t>
  </si>
  <si>
    <t>Индекс производства по разделу: Оптовая и розничная торговля</t>
  </si>
  <si>
    <t>5. Инвестиции</t>
  </si>
  <si>
    <t>Объем инвестиций (в основной капитал) за счет всех источников финансирования</t>
  </si>
  <si>
    <t>Сельское хозяйство</t>
  </si>
  <si>
    <t>Индекс физического объема</t>
  </si>
  <si>
    <t>Образование</t>
  </si>
  <si>
    <t>Оборот розничной торговли</t>
  </si>
  <si>
    <t>Объем платных услуг населению</t>
  </si>
  <si>
    <t>Расходы</t>
  </si>
  <si>
    <t>Всего расходов</t>
  </si>
  <si>
    <t>0,93</t>
  </si>
  <si>
    <t>сельского поселения Леуши на 2019-2021 годы</t>
  </si>
  <si>
    <t>в том числе: налог на доходы физических лиц</t>
  </si>
  <si>
    <t>млн.руб.</t>
  </si>
  <si>
    <t>Налоговые доходы всего:</t>
  </si>
  <si>
    <t>Акцизы</t>
  </si>
  <si>
    <t>Налог на совокупный доход</t>
  </si>
  <si>
    <t>Налог на имущество</t>
  </si>
  <si>
    <t>Государственная пошлина</t>
  </si>
  <si>
    <t>Земельный налог</t>
  </si>
  <si>
    <t>Неналоговые доходы всего:</t>
  </si>
  <si>
    <t>Безвозмездные поступления всего:</t>
  </si>
  <si>
    <t>Субсидии</t>
  </si>
  <si>
    <t>Субвенции</t>
  </si>
  <si>
    <t>Общегосударственные расходы</t>
  </si>
  <si>
    <t>Национальная оборона</t>
  </si>
  <si>
    <t>Национальная экономика</t>
  </si>
  <si>
    <t>Жилищно-коммунальное хозяйство</t>
  </si>
  <si>
    <t>Культура</t>
  </si>
  <si>
    <t>Социальная политика</t>
  </si>
  <si>
    <t>Физическая культура</t>
  </si>
  <si>
    <t>Средства массовой информации</t>
  </si>
  <si>
    <t>Численность постоянного населения (среднегодовая)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</si>
</sst>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0.0"/>
  </numFmts>
  <fonts count="8">
    <font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center" vertical="center" wrapText="1"/>
    </xf>
    <xf numFmtId="43" fontId="1" fillId="0" borderId="0" applyFont="0" applyFill="0" applyBorder="0" applyAlignment="0" applyProtection="0"/>
  </cellStyleXfs>
  <cellXfs count="37">
    <xf numFmtId="0" fontId="0" fillId="0" borderId="0" xfId="0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>
      <alignment horizontal="center" vertical="center" wrapText="1"/>
    </xf>
    <xf numFmtId="0" fontId="0" fillId="2" borderId="0" xfId="0" applyFill="1">
      <alignment horizontal="center" vertical="center" wrapText="1"/>
    </xf>
    <xf numFmtId="0" fontId="6" fillId="0" borderId="0" xfId="0" applyFo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>
      <alignment horizontal="center" vertical="center" wrapText="1"/>
    </xf>
    <xf numFmtId="0" fontId="6" fillId="2" borderId="0" xfId="0" applyFont="1" applyFill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2" borderId="1" xfId="0" applyNumberFormat="1" applyFont="1" applyFill="1" applyBorder="1">
      <alignment horizontal="center" vertical="center" wrapText="1"/>
    </xf>
    <xf numFmtId="2" fontId="6" fillId="2" borderId="1" xfId="0" applyNumberFormat="1" applyFont="1" applyFill="1" applyBorder="1">
      <alignment horizontal="center" vertical="center" wrapText="1"/>
    </xf>
    <xf numFmtId="165" fontId="6" fillId="2" borderId="1" xfId="0" applyNumberFormat="1" applyFont="1" applyFill="1" applyBorder="1">
      <alignment horizontal="center" vertical="center" wrapText="1"/>
    </xf>
    <xf numFmtId="1" fontId="6" fillId="2" borderId="1" xfId="0" applyNumberFormat="1" applyFont="1" applyFill="1" applyBorder="1">
      <alignment horizontal="center" vertical="center" wrapText="1"/>
    </xf>
    <xf numFmtId="0" fontId="3" fillId="2" borderId="0" xfId="0" applyFont="1" applyFill="1">
      <alignment horizontal="center" vertical="center" wrapText="1"/>
    </xf>
    <xf numFmtId="0" fontId="7" fillId="2" borderId="1" xfId="0" applyFont="1" applyFill="1" applyBorder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>
      <alignment horizontal="center" vertical="center" wrapText="1"/>
    </xf>
    <xf numFmtId="0" fontId="4" fillId="2" borderId="0" xfId="0" applyFont="1" applyFill="1">
      <alignment horizontal="center" vertical="center" wrapText="1"/>
    </xf>
    <xf numFmtId="1" fontId="6" fillId="2" borderId="0" xfId="0" applyNumberFormat="1" applyFont="1" applyFill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>
      <alignment horizontal="center" vertical="center" wrapText="1"/>
    </xf>
    <xf numFmtId="164" fontId="6" fillId="2" borderId="0" xfId="0" applyNumberFormat="1" applyFont="1" applyFill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69"/>
  <sheetViews>
    <sheetView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2" sqref="A82:XFD82"/>
    </sheetView>
  </sheetViews>
  <sheetFormatPr defaultColWidth="27" defaultRowHeight="12.75"/>
  <cols>
    <col min="1" max="1" width="45.5" customWidth="1"/>
    <col min="2" max="2" width="27" customWidth="1"/>
    <col min="3" max="3" width="27" style="2" customWidth="1"/>
    <col min="4" max="4" width="20.33203125" style="13" customWidth="1"/>
    <col min="5" max="5" width="18.83203125" style="13" customWidth="1"/>
    <col min="6" max="6" width="18.6640625" style="2" customWidth="1"/>
    <col min="7" max="7" width="17.5" style="2" customWidth="1"/>
    <col min="8" max="8" width="17.6640625" style="2" customWidth="1"/>
    <col min="9" max="9" width="17" style="2" customWidth="1"/>
    <col min="10" max="10" width="18.1640625" style="2" customWidth="1"/>
    <col min="11" max="11" width="16.83203125" style="2" customWidth="1"/>
  </cols>
  <sheetData>
    <row r="4" spans="1:12" ht="18.75">
      <c r="A4" s="34" t="s">
        <v>88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8.75">
      <c r="A5" s="34" t="s">
        <v>111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3" customFormat="1" ht="6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3" customFormat="1" ht="20.25" customHeight="1">
      <c r="A7" s="30" t="s">
        <v>0</v>
      </c>
      <c r="B7" s="30" t="s">
        <v>1</v>
      </c>
      <c r="C7" s="32">
        <v>2016</v>
      </c>
      <c r="D7" s="30">
        <v>2017</v>
      </c>
      <c r="E7" s="6">
        <v>2018</v>
      </c>
      <c r="F7" s="30">
        <v>2019</v>
      </c>
      <c r="G7" s="30"/>
      <c r="H7" s="30">
        <v>2020</v>
      </c>
      <c r="I7" s="30"/>
      <c r="J7" s="30">
        <v>2021</v>
      </c>
      <c r="K7" s="30"/>
      <c r="L7" s="7"/>
    </row>
    <row r="8" spans="1:12" s="3" customFormat="1" ht="31.5" customHeight="1">
      <c r="A8" s="30"/>
      <c r="B8" s="30"/>
      <c r="C8" s="33"/>
      <c r="D8" s="30"/>
      <c r="E8" s="6" t="s">
        <v>2</v>
      </c>
      <c r="F8" s="6" t="s">
        <v>3</v>
      </c>
      <c r="G8" s="6" t="s">
        <v>4</v>
      </c>
      <c r="H8" s="6" t="s">
        <v>3</v>
      </c>
      <c r="I8" s="6" t="s">
        <v>4</v>
      </c>
      <c r="J8" s="6" t="s">
        <v>3</v>
      </c>
      <c r="K8" s="6" t="s">
        <v>4</v>
      </c>
      <c r="L8" s="7"/>
    </row>
    <row r="9" spans="1:12" s="3" customFormat="1" ht="37.5">
      <c r="A9" s="15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 s="3" customFormat="1" ht="37.5">
      <c r="A10" s="16" t="s">
        <v>132</v>
      </c>
      <c r="B10" s="6" t="s">
        <v>92</v>
      </c>
      <c r="C10" s="9">
        <v>3.0750000000000002</v>
      </c>
      <c r="D10" s="9">
        <v>3.08</v>
      </c>
      <c r="E10" s="9">
        <v>3.077</v>
      </c>
      <c r="F10" s="9">
        <v>3.0790000000000002</v>
      </c>
      <c r="G10" s="9">
        <v>3.08</v>
      </c>
      <c r="H10" s="9">
        <v>3.0779999999999998</v>
      </c>
      <c r="I10" s="9">
        <v>3.0819999999999999</v>
      </c>
      <c r="J10" s="9">
        <v>3.0830000000000002</v>
      </c>
      <c r="K10" s="9">
        <v>3.09</v>
      </c>
      <c r="L10" s="7"/>
    </row>
    <row r="11" spans="1:12" s="3" customFormat="1" ht="36.75" customHeight="1">
      <c r="A11" s="16"/>
      <c r="B11" s="6" t="s">
        <v>45</v>
      </c>
      <c r="C11" s="10">
        <v>97.6</v>
      </c>
      <c r="D11" s="10">
        <f>D10/C10*100</f>
        <v>100.16260162601627</v>
      </c>
      <c r="E11" s="10">
        <f>E10/D10*100</f>
        <v>99.902597402597408</v>
      </c>
      <c r="F11" s="10">
        <f>F10/E10*100</f>
        <v>100.06499837504063</v>
      </c>
      <c r="G11" s="10">
        <f>G10/E10*100</f>
        <v>100.09749756256095</v>
      </c>
      <c r="H11" s="10">
        <f>H10/F10*100</f>
        <v>99.967521922702161</v>
      </c>
      <c r="I11" s="10">
        <f>I10/G10*100</f>
        <v>100.06493506493506</v>
      </c>
      <c r="J11" s="10">
        <f>J10/H10*100</f>
        <v>100.1624431448993</v>
      </c>
      <c r="K11" s="10">
        <f>K10/I10*100</f>
        <v>100.25957170668399</v>
      </c>
      <c r="L11" s="7"/>
    </row>
    <row r="12" spans="1:12" s="3" customFormat="1" ht="37.5">
      <c r="A12" s="1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spans="1:12" s="3" customFormat="1" ht="37.5">
      <c r="A13" s="1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7"/>
    </row>
    <row r="14" spans="1:12" s="3" customFormat="1" ht="37.5">
      <c r="A14" s="16" t="s">
        <v>10</v>
      </c>
      <c r="B14" s="6" t="s">
        <v>44</v>
      </c>
      <c r="C14" s="11">
        <v>49.1</v>
      </c>
      <c r="D14" s="11">
        <v>31</v>
      </c>
      <c r="E14" s="11">
        <v>35</v>
      </c>
      <c r="F14" s="11">
        <v>40</v>
      </c>
      <c r="G14" s="11">
        <v>50</v>
      </c>
      <c r="H14" s="11">
        <v>45</v>
      </c>
      <c r="I14" s="11">
        <v>60</v>
      </c>
      <c r="J14" s="11">
        <v>50</v>
      </c>
      <c r="K14" s="11">
        <v>55</v>
      </c>
      <c r="L14" s="7"/>
    </row>
    <row r="15" spans="1:12" s="3" customFormat="1" ht="61.5" customHeight="1">
      <c r="A15" s="16" t="s">
        <v>7</v>
      </c>
      <c r="B15" s="6" t="s">
        <v>45</v>
      </c>
      <c r="C15" s="11">
        <v>103.8</v>
      </c>
      <c r="D15" s="11">
        <f>D14/C14*100</f>
        <v>63.136456211812629</v>
      </c>
      <c r="E15" s="11">
        <f>E14/D14*100</f>
        <v>112.90322580645163</v>
      </c>
      <c r="F15" s="11">
        <f>F14/E14*100</f>
        <v>114.28571428571428</v>
      </c>
      <c r="G15" s="11">
        <f>G14/E14*100</f>
        <v>142.85714285714286</v>
      </c>
      <c r="H15" s="11">
        <f>H14/F14*100</f>
        <v>112.5</v>
      </c>
      <c r="I15" s="11">
        <f>I14/G14*100</f>
        <v>120</v>
      </c>
      <c r="J15" s="11">
        <f>J14/H14*100</f>
        <v>111.11111111111111</v>
      </c>
      <c r="K15" s="11">
        <f>K14/I14*100</f>
        <v>91.666666666666657</v>
      </c>
      <c r="L15" s="7"/>
    </row>
    <row r="16" spans="1:12" s="3" customFormat="1" ht="18.75">
      <c r="A16" s="29" t="s">
        <v>11</v>
      </c>
      <c r="B16" s="29"/>
      <c r="C16" s="6"/>
      <c r="D16" s="6"/>
      <c r="E16" s="6"/>
      <c r="F16" s="6"/>
      <c r="G16" s="6"/>
      <c r="H16" s="6"/>
      <c r="I16" s="6"/>
      <c r="J16" s="6"/>
      <c r="K16" s="6"/>
      <c r="L16" s="7"/>
    </row>
    <row r="17" spans="1:12" s="3" customFormat="1" ht="57.75" customHeight="1">
      <c r="A17" s="31" t="s">
        <v>8</v>
      </c>
      <c r="B17" s="31"/>
      <c r="C17" s="6"/>
      <c r="D17" s="6"/>
      <c r="E17" s="6"/>
      <c r="F17" s="6"/>
      <c r="G17" s="6"/>
      <c r="H17" s="6"/>
      <c r="I17" s="6"/>
      <c r="J17" s="6"/>
      <c r="K17" s="6"/>
      <c r="L17" s="7"/>
    </row>
    <row r="18" spans="1:12" s="3" customFormat="1" ht="82.5" customHeight="1">
      <c r="A18" s="16" t="s">
        <v>9</v>
      </c>
      <c r="B18" s="6" t="s">
        <v>44</v>
      </c>
      <c r="C18" s="11">
        <v>15</v>
      </c>
      <c r="D18" s="11">
        <v>15</v>
      </c>
      <c r="E18" s="6">
        <v>16</v>
      </c>
      <c r="F18" s="6">
        <v>17</v>
      </c>
      <c r="G18" s="6">
        <v>18</v>
      </c>
      <c r="H18" s="6">
        <v>19</v>
      </c>
      <c r="I18" s="6">
        <v>20</v>
      </c>
      <c r="J18" s="6">
        <v>20</v>
      </c>
      <c r="K18" s="6">
        <v>21</v>
      </c>
      <c r="L18" s="7"/>
    </row>
    <row r="19" spans="1:12" s="3" customFormat="1" ht="46.5" customHeight="1">
      <c r="A19" s="16" t="s">
        <v>7</v>
      </c>
      <c r="B19" s="6" t="s">
        <v>45</v>
      </c>
      <c r="C19" s="11">
        <v>100</v>
      </c>
      <c r="D19" s="11">
        <f>D18/C18*100</f>
        <v>100</v>
      </c>
      <c r="E19" s="11">
        <f>E18/D18*100</f>
        <v>106.66666666666667</v>
      </c>
      <c r="F19" s="11">
        <f>F18/E18*100</f>
        <v>106.25</v>
      </c>
      <c r="G19" s="11">
        <f>G18/E18*100</f>
        <v>112.5</v>
      </c>
      <c r="H19" s="11">
        <f>H18/F18*100</f>
        <v>111.76470588235294</v>
      </c>
      <c r="I19" s="11">
        <f>I18/G18*100</f>
        <v>111.11111111111111</v>
      </c>
      <c r="J19" s="11">
        <f>J18/H18*100</f>
        <v>105.26315789473684</v>
      </c>
      <c r="K19" s="11">
        <f>K18/I18*100</f>
        <v>105</v>
      </c>
      <c r="L19" s="7"/>
    </row>
    <row r="20" spans="1:12" s="3" customFormat="1" ht="57.75" customHeight="1">
      <c r="A20" s="29" t="s">
        <v>12</v>
      </c>
      <c r="B20" s="29"/>
      <c r="C20" s="6"/>
      <c r="D20" s="6"/>
      <c r="E20" s="6"/>
      <c r="F20" s="6"/>
      <c r="G20" s="6"/>
      <c r="H20" s="6"/>
      <c r="I20" s="6"/>
      <c r="J20" s="6"/>
      <c r="K20" s="6"/>
      <c r="L20" s="7"/>
    </row>
    <row r="21" spans="1:12" s="3" customFormat="1" ht="18.75">
      <c r="A21" s="16" t="s">
        <v>13</v>
      </c>
      <c r="B21" s="6" t="s">
        <v>44</v>
      </c>
      <c r="C21" s="6">
        <v>25.1</v>
      </c>
      <c r="D21" s="6">
        <v>25.1</v>
      </c>
      <c r="E21" s="6">
        <v>24</v>
      </c>
      <c r="F21" s="6">
        <v>24</v>
      </c>
      <c r="G21" s="6">
        <v>25</v>
      </c>
      <c r="H21" s="6">
        <v>26</v>
      </c>
      <c r="I21" s="6">
        <v>27</v>
      </c>
      <c r="J21" s="6">
        <v>28</v>
      </c>
      <c r="K21" s="6">
        <v>28.5</v>
      </c>
      <c r="L21" s="7"/>
    </row>
    <row r="22" spans="1:12" s="3" customFormat="1" ht="41.25" customHeight="1">
      <c r="A22" s="16" t="s">
        <v>70</v>
      </c>
      <c r="B22" s="6" t="s">
        <v>45</v>
      </c>
      <c r="C22" s="11">
        <v>109.1</v>
      </c>
      <c r="D22" s="11">
        <f>D21/C21*100</f>
        <v>100</v>
      </c>
      <c r="E22" s="11">
        <f>E21/D21*100</f>
        <v>95.617529880478074</v>
      </c>
      <c r="F22" s="11">
        <f>F21/E21*100</f>
        <v>100</v>
      </c>
      <c r="G22" s="11">
        <f>G21/E21*100</f>
        <v>104.16666666666667</v>
      </c>
      <c r="H22" s="11">
        <f>H21/F21*100</f>
        <v>108.33333333333333</v>
      </c>
      <c r="I22" s="11">
        <f>I21/G21*100</f>
        <v>108</v>
      </c>
      <c r="J22" s="11">
        <f>J21/H21*100</f>
        <v>107.69230769230769</v>
      </c>
      <c r="K22" s="11">
        <f>K21/I21*100</f>
        <v>105.55555555555556</v>
      </c>
      <c r="L22" s="7"/>
    </row>
    <row r="23" spans="1:12" s="3" customFormat="1" ht="18.75">
      <c r="A23" s="29" t="s">
        <v>15</v>
      </c>
      <c r="B23" s="29"/>
      <c r="C23" s="6"/>
      <c r="D23" s="6"/>
      <c r="E23" s="6"/>
      <c r="F23" s="6"/>
      <c r="G23" s="6"/>
      <c r="H23" s="6"/>
      <c r="I23" s="6"/>
      <c r="J23" s="6"/>
      <c r="K23" s="6"/>
      <c r="L23" s="7"/>
    </row>
    <row r="24" spans="1:12" s="3" customFormat="1" ht="37.5">
      <c r="A24" s="16" t="s">
        <v>16</v>
      </c>
      <c r="B24" s="6" t="s">
        <v>44</v>
      </c>
      <c r="C24" s="6">
        <v>21</v>
      </c>
      <c r="D24" s="6">
        <v>21</v>
      </c>
      <c r="E24" s="6">
        <v>24</v>
      </c>
      <c r="F24" s="6">
        <v>24</v>
      </c>
      <c r="G24" s="6">
        <v>25</v>
      </c>
      <c r="H24" s="6">
        <v>23</v>
      </c>
      <c r="I24" s="6">
        <v>24</v>
      </c>
      <c r="J24" s="6">
        <v>23</v>
      </c>
      <c r="K24" s="6">
        <v>20</v>
      </c>
      <c r="L24" s="7"/>
    </row>
    <row r="25" spans="1:12" s="3" customFormat="1" ht="46.5" customHeight="1">
      <c r="A25" s="16" t="s">
        <v>17</v>
      </c>
      <c r="B25" s="6" t="s">
        <v>45</v>
      </c>
      <c r="C25" s="11">
        <v>108.8</v>
      </c>
      <c r="D25" s="11">
        <f>D24/C24*100</f>
        <v>100</v>
      </c>
      <c r="E25" s="11">
        <f>E24/D24*100</f>
        <v>114.28571428571428</v>
      </c>
      <c r="F25" s="11">
        <f>F24/E24*100</f>
        <v>100</v>
      </c>
      <c r="G25" s="11">
        <f>G24/E24*100</f>
        <v>104.16666666666667</v>
      </c>
      <c r="H25" s="11">
        <f>H24/F24*100</f>
        <v>95.833333333333343</v>
      </c>
      <c r="I25" s="11">
        <f>I24/G24*100</f>
        <v>96</v>
      </c>
      <c r="J25" s="11">
        <f>J24/H24*100</f>
        <v>100</v>
      </c>
      <c r="K25" s="11">
        <f>K24/I24*100</f>
        <v>83.333333333333343</v>
      </c>
      <c r="L25" s="7"/>
    </row>
    <row r="26" spans="1:12" s="3" customFormat="1" ht="18.75">
      <c r="A26" s="15" t="s">
        <v>18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7"/>
    </row>
    <row r="27" spans="1:12" s="3" customFormat="1" ht="18.75">
      <c r="A27" s="15" t="s">
        <v>19</v>
      </c>
      <c r="B27" s="6" t="s">
        <v>44</v>
      </c>
      <c r="C27" s="6">
        <v>9.1999999999999993</v>
      </c>
      <c r="D27" s="6">
        <v>9.1999999999999993</v>
      </c>
      <c r="E27" s="6">
        <v>9</v>
      </c>
      <c r="F27" s="6">
        <v>8.5</v>
      </c>
      <c r="G27" s="6">
        <v>9</v>
      </c>
      <c r="H27" s="6">
        <v>8.5</v>
      </c>
      <c r="I27" s="6">
        <v>9</v>
      </c>
      <c r="J27" s="6">
        <v>8.5</v>
      </c>
      <c r="K27" s="6">
        <v>9</v>
      </c>
      <c r="L27" s="7"/>
    </row>
    <row r="28" spans="1:12" s="3" customFormat="1" ht="25.5" customHeight="1">
      <c r="A28" s="16" t="s">
        <v>20</v>
      </c>
      <c r="B28" s="6" t="s">
        <v>45</v>
      </c>
      <c r="C28" s="11">
        <v>100</v>
      </c>
      <c r="D28" s="11">
        <f>D27/C27*100</f>
        <v>100</v>
      </c>
      <c r="E28" s="11">
        <f>E27/D27*100</f>
        <v>97.826086956521749</v>
      </c>
      <c r="F28" s="11">
        <f>F27/E27*100</f>
        <v>94.444444444444443</v>
      </c>
      <c r="G28" s="11">
        <f>G27/E27*100</f>
        <v>100</v>
      </c>
      <c r="H28" s="11">
        <f>H27/F27*100</f>
        <v>100</v>
      </c>
      <c r="I28" s="11">
        <f>I27/G27*100</f>
        <v>100</v>
      </c>
      <c r="J28" s="11">
        <f>J27/H27*100</f>
        <v>100</v>
      </c>
      <c r="K28" s="11">
        <f>K27/I27*100</f>
        <v>100</v>
      </c>
      <c r="L28" s="7"/>
    </row>
    <row r="29" spans="1:12" s="3" customFormat="1" ht="18.75">
      <c r="A29" s="15" t="s">
        <v>21</v>
      </c>
      <c r="B29" s="6" t="s">
        <v>44</v>
      </c>
      <c r="C29" s="6">
        <v>10.6</v>
      </c>
      <c r="D29" s="6">
        <v>10.6</v>
      </c>
      <c r="E29" s="6">
        <v>13</v>
      </c>
      <c r="F29" s="6">
        <v>14</v>
      </c>
      <c r="G29" s="6">
        <v>14.2</v>
      </c>
      <c r="H29" s="6">
        <v>13</v>
      </c>
      <c r="I29" s="6">
        <v>13.9</v>
      </c>
      <c r="J29" s="6">
        <v>14</v>
      </c>
      <c r="K29" s="6">
        <v>14.2</v>
      </c>
      <c r="L29" s="7"/>
    </row>
    <row r="30" spans="1:12" s="3" customFormat="1" ht="25.5" customHeight="1">
      <c r="A30" s="16" t="s">
        <v>22</v>
      </c>
      <c r="B30" s="6" t="s">
        <v>45</v>
      </c>
      <c r="C30" s="11">
        <v>100</v>
      </c>
      <c r="D30" s="11">
        <f>D29/C29*100</f>
        <v>100</v>
      </c>
      <c r="E30" s="11">
        <f>E29/D29*100</f>
        <v>122.64150943396226</v>
      </c>
      <c r="F30" s="11">
        <f>F29/E29*100</f>
        <v>107.69230769230769</v>
      </c>
      <c r="G30" s="11">
        <f>G29/E29*100</f>
        <v>109.23076923076923</v>
      </c>
      <c r="H30" s="11">
        <f>H29/F29*100</f>
        <v>92.857142857142861</v>
      </c>
      <c r="I30" s="11">
        <f>I29/G29*100</f>
        <v>97.887323943661968</v>
      </c>
      <c r="J30" s="11">
        <f>J29/H29*100</f>
        <v>107.69230769230769</v>
      </c>
      <c r="K30" s="11">
        <f>K29/I29*100</f>
        <v>102.15827338129495</v>
      </c>
      <c r="L30" s="7"/>
    </row>
    <row r="31" spans="1:12" s="3" customFormat="1" ht="18.75">
      <c r="A31" s="29" t="s">
        <v>23</v>
      </c>
      <c r="B31" s="29"/>
      <c r="C31" s="6"/>
      <c r="D31" s="6"/>
      <c r="E31" s="6"/>
      <c r="F31" s="6"/>
      <c r="G31" s="6"/>
      <c r="H31" s="6"/>
      <c r="I31" s="6"/>
      <c r="J31" s="6"/>
      <c r="K31" s="6"/>
      <c r="L31" s="7"/>
    </row>
    <row r="32" spans="1:12" s="3" customFormat="1" ht="39.75" customHeight="1">
      <c r="A32" s="16" t="s">
        <v>24</v>
      </c>
      <c r="B32" s="6" t="s">
        <v>44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"/>
    </row>
    <row r="33" spans="1:12" s="3" customFormat="1" ht="75">
      <c r="A33" s="16" t="s">
        <v>25</v>
      </c>
      <c r="B33" s="6" t="s">
        <v>45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7"/>
    </row>
    <row r="34" spans="1:12" s="3" customFormat="1" ht="81.75" customHeight="1">
      <c r="A34" s="16" t="s">
        <v>26</v>
      </c>
      <c r="B34" s="6" t="s">
        <v>44</v>
      </c>
      <c r="C34" s="6">
        <v>3.1</v>
      </c>
      <c r="D34" s="6">
        <v>2.9</v>
      </c>
      <c r="E34" s="6">
        <v>3.5</v>
      </c>
      <c r="F34" s="6">
        <v>3.4</v>
      </c>
      <c r="G34" s="6">
        <v>3</v>
      </c>
      <c r="H34" s="6">
        <v>3</v>
      </c>
      <c r="I34" s="6">
        <v>3.3</v>
      </c>
      <c r="J34" s="6">
        <v>3.1</v>
      </c>
      <c r="K34" s="6">
        <v>3.3</v>
      </c>
      <c r="L34" s="7"/>
    </row>
    <row r="35" spans="1:12" s="3" customFormat="1" ht="93.75">
      <c r="A35" s="16" t="s">
        <v>27</v>
      </c>
      <c r="B35" s="6" t="s">
        <v>45</v>
      </c>
      <c r="C35" s="10">
        <v>134.78</v>
      </c>
      <c r="D35" s="10">
        <f>D34/C34*100</f>
        <v>93.548387096774192</v>
      </c>
      <c r="E35" s="10">
        <f>E34/D34*100</f>
        <v>120.68965517241379</v>
      </c>
      <c r="F35" s="10">
        <f>F34/E34*100</f>
        <v>97.142857142857139</v>
      </c>
      <c r="G35" s="10">
        <f>G34/E34*100</f>
        <v>85.714285714285708</v>
      </c>
      <c r="H35" s="10">
        <f>H34/F34*100</f>
        <v>88.235294117647058</v>
      </c>
      <c r="I35" s="10">
        <f>I34/G34*100</f>
        <v>109.99999999999999</v>
      </c>
      <c r="J35" s="10">
        <f>J34/H34*100</f>
        <v>103.33333333333334</v>
      </c>
      <c r="K35" s="10">
        <f>K34/I34*100</f>
        <v>100</v>
      </c>
      <c r="L35" s="7"/>
    </row>
    <row r="36" spans="1:12" s="3" customFormat="1" ht="37.5">
      <c r="A36" s="16" t="s">
        <v>28</v>
      </c>
      <c r="B36" s="6" t="s">
        <v>44</v>
      </c>
      <c r="C36" s="6">
        <v>9.8000000000000007</v>
      </c>
      <c r="D36" s="6">
        <v>9.6</v>
      </c>
      <c r="E36" s="6">
        <v>9.6</v>
      </c>
      <c r="F36" s="6">
        <v>10</v>
      </c>
      <c r="G36" s="6">
        <v>9.3000000000000007</v>
      </c>
      <c r="H36" s="6">
        <v>8.5</v>
      </c>
      <c r="I36" s="6">
        <v>9.5</v>
      </c>
      <c r="J36" s="6">
        <v>8.5</v>
      </c>
      <c r="K36" s="6">
        <v>9.5</v>
      </c>
      <c r="L36" s="7"/>
    </row>
    <row r="37" spans="1:12" s="3" customFormat="1" ht="56.25">
      <c r="A37" s="16" t="s">
        <v>29</v>
      </c>
      <c r="B37" s="6" t="s">
        <v>45</v>
      </c>
      <c r="C37" s="10">
        <v>95.15</v>
      </c>
      <c r="D37" s="10">
        <v>100</v>
      </c>
      <c r="E37" s="10">
        <f>E36/D36*100</f>
        <v>100</v>
      </c>
      <c r="F37" s="10">
        <f>F36/E36*100</f>
        <v>104.16666666666667</v>
      </c>
      <c r="G37" s="10">
        <f>G36/E36*100</f>
        <v>96.875000000000014</v>
      </c>
      <c r="H37" s="10">
        <f>H36/F36*100</f>
        <v>85</v>
      </c>
      <c r="I37" s="10">
        <f>I36/G36*100</f>
        <v>102.15053763440861</v>
      </c>
      <c r="J37" s="10">
        <f>J36/H36*100</f>
        <v>100</v>
      </c>
      <c r="K37" s="10">
        <f>K36/I36*100</f>
        <v>100</v>
      </c>
      <c r="L37" s="7"/>
    </row>
    <row r="38" spans="1:12" s="3" customFormat="1" ht="40.5" customHeight="1">
      <c r="A38" s="29" t="s">
        <v>30</v>
      </c>
      <c r="B38" s="29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spans="1:12" s="3" customFormat="1" ht="18.75">
      <c r="A39" s="16" t="s">
        <v>31</v>
      </c>
      <c r="B39" s="6" t="s">
        <v>39</v>
      </c>
      <c r="C39" s="6">
        <v>356</v>
      </c>
      <c r="D39" s="6">
        <v>360</v>
      </c>
      <c r="E39" s="6">
        <v>357</v>
      </c>
      <c r="F39" s="6">
        <v>370</v>
      </c>
      <c r="G39" s="6">
        <v>378</v>
      </c>
      <c r="H39" s="6">
        <v>364</v>
      </c>
      <c r="I39" s="6">
        <v>358</v>
      </c>
      <c r="J39" s="6">
        <v>368</v>
      </c>
      <c r="K39" s="6">
        <v>370</v>
      </c>
      <c r="L39" s="7"/>
    </row>
    <row r="40" spans="1:12" s="3" customFormat="1" ht="18.75">
      <c r="A40" s="30" t="s">
        <v>0</v>
      </c>
      <c r="B40" s="30" t="s">
        <v>1</v>
      </c>
      <c r="C40" s="32">
        <v>2016</v>
      </c>
      <c r="D40" s="30">
        <v>2017</v>
      </c>
      <c r="E40" s="6">
        <v>2018</v>
      </c>
      <c r="F40" s="30">
        <v>2019</v>
      </c>
      <c r="G40" s="30"/>
      <c r="H40" s="30">
        <v>2020</v>
      </c>
      <c r="I40" s="30"/>
      <c r="J40" s="30">
        <v>2021</v>
      </c>
      <c r="K40" s="30"/>
      <c r="L40" s="7"/>
    </row>
    <row r="41" spans="1:12" s="3" customFormat="1" ht="18.75">
      <c r="A41" s="30"/>
      <c r="B41" s="30"/>
      <c r="C41" s="33"/>
      <c r="D41" s="30"/>
      <c r="E41" s="6" t="s">
        <v>2</v>
      </c>
      <c r="F41" s="6" t="s">
        <v>3</v>
      </c>
      <c r="G41" s="6" t="s">
        <v>4</v>
      </c>
      <c r="H41" s="6" t="s">
        <v>3</v>
      </c>
      <c r="I41" s="6" t="s">
        <v>4</v>
      </c>
      <c r="J41" s="6" t="s">
        <v>3</v>
      </c>
      <c r="K41" s="6" t="s">
        <v>4</v>
      </c>
      <c r="L41" s="7"/>
    </row>
    <row r="42" spans="1:12" s="3" customFormat="1" ht="18.75">
      <c r="A42" s="16" t="s">
        <v>32</v>
      </c>
      <c r="B42" s="6" t="s">
        <v>39</v>
      </c>
      <c r="C42" s="6">
        <v>93</v>
      </c>
      <c r="D42" s="6">
        <v>115</v>
      </c>
      <c r="E42" s="6">
        <v>113</v>
      </c>
      <c r="F42" s="6">
        <v>100</v>
      </c>
      <c r="G42" s="6">
        <v>120</v>
      </c>
      <c r="H42" s="6">
        <v>95</v>
      </c>
      <c r="I42" s="6">
        <v>125</v>
      </c>
      <c r="J42" s="6">
        <v>95</v>
      </c>
      <c r="K42" s="6">
        <v>125</v>
      </c>
      <c r="L42" s="7"/>
    </row>
    <row r="43" spans="1:12" s="3" customFormat="1" ht="37.5">
      <c r="A43" s="16" t="s">
        <v>33</v>
      </c>
      <c r="B43" s="6" t="s">
        <v>39</v>
      </c>
      <c r="C43" s="6">
        <v>100</v>
      </c>
      <c r="D43" s="6">
        <v>75</v>
      </c>
      <c r="E43" s="6">
        <v>75</v>
      </c>
      <c r="F43" s="6">
        <v>70</v>
      </c>
      <c r="G43" s="6">
        <v>73</v>
      </c>
      <c r="H43" s="6">
        <v>71</v>
      </c>
      <c r="I43" s="6">
        <v>74</v>
      </c>
      <c r="J43" s="6">
        <v>71</v>
      </c>
      <c r="K43" s="6">
        <v>74</v>
      </c>
      <c r="L43" s="7"/>
    </row>
    <row r="44" spans="1:12" s="3" customFormat="1" ht="18.75">
      <c r="A44" s="16" t="s">
        <v>34</v>
      </c>
      <c r="B44" s="6" t="s">
        <v>39</v>
      </c>
      <c r="C44" s="6">
        <v>775.8</v>
      </c>
      <c r="D44" s="6">
        <v>790</v>
      </c>
      <c r="E44" s="6">
        <v>898</v>
      </c>
      <c r="F44" s="6">
        <v>900</v>
      </c>
      <c r="G44" s="6">
        <v>880</v>
      </c>
      <c r="H44" s="6">
        <v>800</v>
      </c>
      <c r="I44" s="6">
        <v>879</v>
      </c>
      <c r="J44" s="6">
        <v>793</v>
      </c>
      <c r="K44" s="6">
        <v>816</v>
      </c>
      <c r="L44" s="7"/>
    </row>
    <row r="45" spans="1:12" s="3" customFormat="1" ht="18.75">
      <c r="A45" s="16" t="s">
        <v>71</v>
      </c>
      <c r="B45" s="6" t="s">
        <v>72</v>
      </c>
      <c r="C45" s="6">
        <v>0.3</v>
      </c>
      <c r="D45" s="10">
        <v>0.31</v>
      </c>
      <c r="E45" s="10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7"/>
    </row>
    <row r="46" spans="1:12" s="3" customFormat="1" ht="41.25" customHeight="1">
      <c r="A46" s="16" t="s">
        <v>35</v>
      </c>
      <c r="B46" s="6" t="s">
        <v>40</v>
      </c>
      <c r="C46" s="6">
        <v>0.76</v>
      </c>
      <c r="D46" s="6">
        <v>0.8</v>
      </c>
      <c r="E46" s="6">
        <v>0.75</v>
      </c>
      <c r="F46" s="6">
        <v>0.8</v>
      </c>
      <c r="G46" s="6">
        <v>0.85</v>
      </c>
      <c r="H46" s="6">
        <v>0.79</v>
      </c>
      <c r="I46" s="6">
        <v>0.89</v>
      </c>
      <c r="J46" s="6">
        <v>0.79</v>
      </c>
      <c r="K46" s="6">
        <v>0.89</v>
      </c>
      <c r="L46" s="7"/>
    </row>
    <row r="47" spans="1:12" s="3" customFormat="1" ht="37.5">
      <c r="A47" s="16" t="s">
        <v>36</v>
      </c>
      <c r="B47" s="6" t="s">
        <v>41</v>
      </c>
      <c r="C47" s="6">
        <v>8.3000000000000004E-2</v>
      </c>
      <c r="D47" s="6">
        <v>8.5999999999999993E-2</v>
      </c>
      <c r="E47" s="6">
        <v>8.5999999999999993E-2</v>
      </c>
      <c r="F47" s="6">
        <v>0.86</v>
      </c>
      <c r="G47" s="17" t="s">
        <v>110</v>
      </c>
      <c r="H47" s="6">
        <v>0.87</v>
      </c>
      <c r="I47" s="6">
        <v>0.95</v>
      </c>
      <c r="J47" s="6">
        <v>0.88</v>
      </c>
      <c r="K47" s="6">
        <v>0.96</v>
      </c>
      <c r="L47" s="7"/>
    </row>
    <row r="48" spans="1:12" s="3" customFormat="1" ht="56.25">
      <c r="A48" s="16" t="s">
        <v>37</v>
      </c>
      <c r="B48" s="6" t="s">
        <v>41</v>
      </c>
      <c r="C48" s="9">
        <v>0.90200000000000002</v>
      </c>
      <c r="D48" s="9">
        <v>0.90200000000000002</v>
      </c>
      <c r="E48" s="9">
        <v>0.88</v>
      </c>
      <c r="F48" s="9">
        <v>0.81</v>
      </c>
      <c r="G48" s="9">
        <v>0.8</v>
      </c>
      <c r="H48" s="9">
        <v>0.78</v>
      </c>
      <c r="I48" s="9">
        <v>0.8</v>
      </c>
      <c r="J48" s="9">
        <v>0.80600000000000005</v>
      </c>
      <c r="K48" s="9">
        <v>0.90800000000000003</v>
      </c>
      <c r="L48" s="7"/>
    </row>
    <row r="49" spans="1:12" s="3" customFormat="1" ht="18.75">
      <c r="A49" s="16" t="s">
        <v>38</v>
      </c>
      <c r="B49" s="6" t="s">
        <v>42</v>
      </c>
      <c r="C49" s="10">
        <v>0.18</v>
      </c>
      <c r="D49" s="10">
        <v>0.23</v>
      </c>
      <c r="E49" s="10">
        <v>0.26</v>
      </c>
      <c r="F49" s="10">
        <v>0.25</v>
      </c>
      <c r="G49" s="10">
        <v>0.28000000000000003</v>
      </c>
      <c r="H49" s="10">
        <v>0.22</v>
      </c>
      <c r="I49" s="10">
        <v>0.28999999999999998</v>
      </c>
      <c r="J49" s="10">
        <v>0.22</v>
      </c>
      <c r="K49" s="10">
        <v>0.28999999999999998</v>
      </c>
      <c r="L49" s="7"/>
    </row>
    <row r="50" spans="1:12" s="3" customFormat="1" ht="18.75">
      <c r="A50" s="29" t="s">
        <v>43</v>
      </c>
      <c r="B50" s="29"/>
      <c r="C50" s="6"/>
      <c r="D50" s="6"/>
      <c r="E50" s="6"/>
      <c r="F50" s="6"/>
      <c r="G50" s="6"/>
      <c r="H50" s="6"/>
      <c r="I50" s="6"/>
      <c r="J50" s="6"/>
      <c r="K50" s="6"/>
      <c r="L50" s="7"/>
    </row>
    <row r="51" spans="1:12" s="3" customFormat="1" ht="18.75">
      <c r="A51" s="18" t="s">
        <v>106</v>
      </c>
      <c r="B51" s="6" t="s">
        <v>44</v>
      </c>
      <c r="C51" s="10">
        <v>248</v>
      </c>
      <c r="D51" s="10">
        <v>249</v>
      </c>
      <c r="E51" s="10">
        <v>592</v>
      </c>
      <c r="F51" s="10">
        <v>600</v>
      </c>
      <c r="G51" s="10">
        <v>598</v>
      </c>
      <c r="H51" s="10">
        <v>550</v>
      </c>
      <c r="I51" s="10">
        <v>620</v>
      </c>
      <c r="J51" s="10">
        <v>590</v>
      </c>
      <c r="K51" s="10">
        <v>580</v>
      </c>
      <c r="L51" s="7"/>
    </row>
    <row r="52" spans="1:12" s="3" customFormat="1" ht="25.5" customHeight="1">
      <c r="A52" s="6"/>
      <c r="B52" s="6" t="s">
        <v>46</v>
      </c>
      <c r="C52" s="11">
        <v>100</v>
      </c>
      <c r="D52" s="11">
        <f>D51/C51*100</f>
        <v>100.40322580645163</v>
      </c>
      <c r="E52" s="11">
        <f>E51/D51*100</f>
        <v>237.75100401606423</v>
      </c>
      <c r="F52" s="11">
        <f>F51/E51*100</f>
        <v>101.35135135135135</v>
      </c>
      <c r="G52" s="11">
        <f>G51/E51*100</f>
        <v>101.01351351351352</v>
      </c>
      <c r="H52" s="11">
        <f>H51/F51*100</f>
        <v>91.666666666666657</v>
      </c>
      <c r="I52" s="11">
        <f>I51/G51*100</f>
        <v>103.67892976588628</v>
      </c>
      <c r="J52" s="11">
        <f>J51/H51*100</f>
        <v>107.27272727272728</v>
      </c>
      <c r="K52" s="11">
        <f>K51/I51*100</f>
        <v>93.548387096774192</v>
      </c>
      <c r="L52" s="7"/>
    </row>
    <row r="53" spans="1:12" s="3" customFormat="1" ht="37.5">
      <c r="A53" s="18" t="s">
        <v>107</v>
      </c>
      <c r="B53" s="6" t="s">
        <v>44</v>
      </c>
      <c r="C53" s="10">
        <v>0.3</v>
      </c>
      <c r="D53" s="10">
        <v>0.31</v>
      </c>
      <c r="E53" s="10">
        <v>0.49199999999999999</v>
      </c>
      <c r="F53" s="10">
        <v>0.5</v>
      </c>
      <c r="G53" s="10">
        <v>0.49</v>
      </c>
      <c r="H53" s="10">
        <v>0.47</v>
      </c>
      <c r="I53" s="10">
        <v>0.4</v>
      </c>
      <c r="J53" s="10">
        <v>0.38</v>
      </c>
      <c r="K53" s="10">
        <v>0.35</v>
      </c>
      <c r="L53" s="7"/>
    </row>
    <row r="54" spans="1:12" s="3" customFormat="1" ht="75">
      <c r="A54" s="6"/>
      <c r="B54" s="6" t="s">
        <v>46</v>
      </c>
      <c r="C54" s="10">
        <v>103.57</v>
      </c>
      <c r="D54" s="10">
        <f>D53/C53*100</f>
        <v>103.33333333333334</v>
      </c>
      <c r="E54" s="10">
        <f>E53/D53*100</f>
        <v>158.70967741935485</v>
      </c>
      <c r="F54" s="10">
        <f>F53/E53*100</f>
        <v>101.62601626016261</v>
      </c>
      <c r="G54" s="10">
        <f>G53/E53*100</f>
        <v>99.59349593495935</v>
      </c>
      <c r="H54" s="10">
        <f>H53/F53*100</f>
        <v>94</v>
      </c>
      <c r="I54" s="10">
        <f>I53/G53*100</f>
        <v>81.632653061224488</v>
      </c>
      <c r="J54" s="10">
        <f>J53/H53*100</f>
        <v>80.851063829787236</v>
      </c>
      <c r="K54" s="10">
        <f>K53/I53*100</f>
        <v>87.499999999999986</v>
      </c>
      <c r="L54" s="7"/>
    </row>
    <row r="55" spans="1:12" s="3" customFormat="1" ht="18.75">
      <c r="A55" s="29" t="s">
        <v>94</v>
      </c>
      <c r="B55" s="29"/>
      <c r="C55" s="6"/>
      <c r="D55" s="6"/>
      <c r="E55" s="6"/>
      <c r="F55" s="6"/>
      <c r="G55" s="6"/>
      <c r="H55" s="6"/>
      <c r="I55" s="6"/>
      <c r="J55" s="6"/>
      <c r="K55" s="6"/>
      <c r="L55" s="7"/>
    </row>
    <row r="56" spans="1:12" s="3" customFormat="1" ht="37.5">
      <c r="A56" s="5" t="s">
        <v>95</v>
      </c>
      <c r="B56" s="6" t="s">
        <v>47</v>
      </c>
      <c r="C56" s="6">
        <v>1.2E-2</v>
      </c>
      <c r="D56" s="6">
        <v>1.6E-2</v>
      </c>
      <c r="E56" s="6">
        <v>1.6E-2</v>
      </c>
      <c r="F56" s="6">
        <v>1.6E-2</v>
      </c>
      <c r="G56" s="9">
        <v>1.9E-2</v>
      </c>
      <c r="H56" s="6">
        <v>1.6E-2</v>
      </c>
      <c r="I56" s="6">
        <v>1.9E-2</v>
      </c>
      <c r="J56" s="6">
        <v>1.6E-2</v>
      </c>
      <c r="K56" s="6">
        <v>1.9E-2</v>
      </c>
      <c r="L56" s="7"/>
    </row>
    <row r="57" spans="1:12" s="3" customFormat="1" ht="18.75">
      <c r="A57" s="31" t="s">
        <v>48</v>
      </c>
      <c r="B57" s="31"/>
      <c r="C57" s="6"/>
      <c r="D57" s="6"/>
      <c r="E57" s="6"/>
      <c r="F57" s="6"/>
      <c r="G57" s="6"/>
      <c r="H57" s="6"/>
      <c r="I57" s="6"/>
      <c r="J57" s="6"/>
      <c r="K57" s="6"/>
      <c r="L57" s="7"/>
    </row>
    <row r="58" spans="1:12" s="3" customFormat="1" ht="37.5">
      <c r="A58" s="5" t="s">
        <v>11</v>
      </c>
      <c r="B58" s="6" t="s">
        <v>96</v>
      </c>
      <c r="C58" s="6">
        <v>4</v>
      </c>
      <c r="D58" s="6">
        <v>4</v>
      </c>
      <c r="E58" s="6">
        <v>4</v>
      </c>
      <c r="F58" s="6">
        <v>4</v>
      </c>
      <c r="G58" s="6">
        <v>5</v>
      </c>
      <c r="H58" s="6">
        <v>4</v>
      </c>
      <c r="I58" s="6">
        <v>5</v>
      </c>
      <c r="J58" s="6">
        <v>4</v>
      </c>
      <c r="K58" s="6">
        <v>5</v>
      </c>
      <c r="L58" s="7"/>
    </row>
    <row r="59" spans="1:12" s="3" customFormat="1" ht="18.75">
      <c r="A59" s="5" t="s">
        <v>49</v>
      </c>
      <c r="B59" s="6" t="s">
        <v>96</v>
      </c>
      <c r="C59" s="6">
        <v>12</v>
      </c>
      <c r="D59" s="6">
        <v>12</v>
      </c>
      <c r="E59" s="6">
        <v>12</v>
      </c>
      <c r="F59" s="6">
        <v>12</v>
      </c>
      <c r="G59" s="6">
        <v>14</v>
      </c>
      <c r="H59" s="6">
        <v>12</v>
      </c>
      <c r="I59" s="6">
        <v>14</v>
      </c>
      <c r="J59" s="6">
        <v>12</v>
      </c>
      <c r="K59" s="6">
        <v>14</v>
      </c>
      <c r="L59" s="7"/>
    </row>
    <row r="60" spans="1:12" s="3" customFormat="1" ht="81.75" customHeight="1">
      <c r="A60" s="18" t="s">
        <v>50</v>
      </c>
      <c r="B60" s="6" t="s">
        <v>51</v>
      </c>
      <c r="C60" s="6">
        <v>0.04</v>
      </c>
      <c r="D60" s="9">
        <v>0.04</v>
      </c>
      <c r="E60" s="9">
        <f t="shared" ref="E60:K60" si="0">E62+E63</f>
        <v>5.3000000000000005E-2</v>
      </c>
      <c r="F60" s="9">
        <f t="shared" si="0"/>
        <v>5.4000000000000006E-2</v>
      </c>
      <c r="G60" s="9">
        <f t="shared" si="0"/>
        <v>4.1999999999999996E-2</v>
      </c>
      <c r="H60" s="9">
        <f t="shared" si="0"/>
        <v>3.9999999999999994E-2</v>
      </c>
      <c r="I60" s="9">
        <f t="shared" si="0"/>
        <v>4.1999999999999996E-2</v>
      </c>
      <c r="J60" s="9">
        <f t="shared" si="0"/>
        <v>3.9999999999999994E-2</v>
      </c>
      <c r="K60" s="9">
        <f t="shared" si="0"/>
        <v>4.1999999999999996E-2</v>
      </c>
      <c r="L60" s="7"/>
    </row>
    <row r="61" spans="1:12" s="3" customFormat="1" ht="18.75">
      <c r="A61" s="31" t="s">
        <v>48</v>
      </c>
      <c r="B61" s="31"/>
      <c r="C61" s="6"/>
      <c r="D61" s="6"/>
      <c r="E61" s="6"/>
      <c r="F61" s="6"/>
      <c r="G61" s="6"/>
      <c r="H61" s="6"/>
      <c r="I61" s="6"/>
      <c r="J61" s="6"/>
      <c r="K61" s="6"/>
      <c r="L61" s="7"/>
    </row>
    <row r="62" spans="1:12" s="3" customFormat="1" ht="37.5">
      <c r="A62" s="5" t="s">
        <v>11</v>
      </c>
      <c r="B62" s="6" t="s">
        <v>47</v>
      </c>
      <c r="C62" s="6">
        <v>5.0000000000000001E-3</v>
      </c>
      <c r="D62" s="6">
        <v>4.0000000000000001E-3</v>
      </c>
      <c r="E62" s="6">
        <v>4.0000000000000001E-3</v>
      </c>
      <c r="F62" s="6">
        <v>4.0000000000000001E-3</v>
      </c>
      <c r="G62" s="6">
        <v>5.0000000000000001E-3</v>
      </c>
      <c r="H62" s="6">
        <v>4.0000000000000001E-3</v>
      </c>
      <c r="I62" s="6">
        <v>5.0000000000000001E-3</v>
      </c>
      <c r="J62" s="6">
        <v>4.0000000000000001E-3</v>
      </c>
      <c r="K62" s="6">
        <v>5.0000000000000001E-3</v>
      </c>
      <c r="L62" s="7"/>
    </row>
    <row r="63" spans="1:12" s="3" customFormat="1" ht="18.75">
      <c r="A63" s="5" t="s">
        <v>49</v>
      </c>
      <c r="B63" s="6" t="s">
        <v>47</v>
      </c>
      <c r="C63" s="6">
        <v>0.03</v>
      </c>
      <c r="D63" s="6">
        <v>3.5999999999999997E-2</v>
      </c>
      <c r="E63" s="6">
        <v>4.9000000000000002E-2</v>
      </c>
      <c r="F63" s="6">
        <v>0.05</v>
      </c>
      <c r="G63" s="9">
        <v>3.6999999999999998E-2</v>
      </c>
      <c r="H63" s="6">
        <v>3.5999999999999997E-2</v>
      </c>
      <c r="I63" s="6">
        <v>3.6999999999999998E-2</v>
      </c>
      <c r="J63" s="6">
        <v>3.5999999999999997E-2</v>
      </c>
      <c r="K63" s="6">
        <v>3.6999999999999998E-2</v>
      </c>
      <c r="L63" s="7"/>
    </row>
    <row r="64" spans="1:12" s="3" customFormat="1" ht="18.75">
      <c r="A64" s="18" t="s">
        <v>97</v>
      </c>
      <c r="B64" s="6" t="s">
        <v>44</v>
      </c>
      <c r="C64" s="6">
        <v>142.43</v>
      </c>
      <c r="D64" s="6">
        <v>140.6</v>
      </c>
      <c r="E64" s="6">
        <v>139.80000000000001</v>
      </c>
      <c r="F64" s="6">
        <v>140</v>
      </c>
      <c r="G64" s="6">
        <v>141</v>
      </c>
      <c r="H64" s="6">
        <v>139.5</v>
      </c>
      <c r="I64" s="6">
        <v>140.9</v>
      </c>
      <c r="J64" s="6">
        <v>138.6</v>
      </c>
      <c r="K64" s="6">
        <v>142.6</v>
      </c>
      <c r="L64" s="7"/>
    </row>
    <row r="65" spans="1:12" s="3" customFormat="1" ht="37.5">
      <c r="A65" s="5" t="s">
        <v>98</v>
      </c>
      <c r="B65" s="6" t="s">
        <v>45</v>
      </c>
      <c r="C65" s="10">
        <v>98.89</v>
      </c>
      <c r="D65" s="10">
        <f>D64/C64*100</f>
        <v>98.715158323386916</v>
      </c>
      <c r="E65" s="10">
        <f>E64/D64*100</f>
        <v>99.431009957325756</v>
      </c>
      <c r="F65" s="10">
        <f>F64/E64*100</f>
        <v>100.14306151645206</v>
      </c>
      <c r="G65" s="10">
        <f>G64/E64*100</f>
        <v>100.85836909871244</v>
      </c>
      <c r="H65" s="10">
        <f>H64/F64*100</f>
        <v>99.642857142857139</v>
      </c>
      <c r="I65" s="10">
        <f>I64/G64*100</f>
        <v>99.929078014184398</v>
      </c>
      <c r="J65" s="10">
        <f>J64/H64*100</f>
        <v>99.354838709677423</v>
      </c>
      <c r="K65" s="10">
        <f>K64/I64*100</f>
        <v>101.20652945351311</v>
      </c>
      <c r="L65" s="7"/>
    </row>
    <row r="66" spans="1:12" s="3" customFormat="1" ht="18.75">
      <c r="A66" s="31" t="s">
        <v>48</v>
      </c>
      <c r="B66" s="31"/>
      <c r="C66" s="6"/>
      <c r="D66" s="6"/>
      <c r="E66" s="6"/>
      <c r="F66" s="6"/>
      <c r="G66" s="6"/>
      <c r="H66" s="6"/>
      <c r="I66" s="6"/>
      <c r="J66" s="6"/>
      <c r="K66" s="6"/>
      <c r="L66" s="7"/>
    </row>
    <row r="67" spans="1:12" s="3" customFormat="1" ht="37.5">
      <c r="A67" s="5" t="s">
        <v>11</v>
      </c>
      <c r="B67" s="6" t="s">
        <v>44</v>
      </c>
      <c r="C67" s="10">
        <v>0.43</v>
      </c>
      <c r="D67" s="6">
        <v>0.41</v>
      </c>
      <c r="E67" s="10">
        <v>0.41</v>
      </c>
      <c r="F67" s="10">
        <v>0.4</v>
      </c>
      <c r="G67" s="6">
        <v>0.41</v>
      </c>
      <c r="H67" s="6">
        <v>0.42</v>
      </c>
      <c r="I67" s="6">
        <v>0.43</v>
      </c>
      <c r="J67" s="6">
        <v>0.41</v>
      </c>
      <c r="K67" s="6">
        <v>0.44</v>
      </c>
      <c r="L67" s="7"/>
    </row>
    <row r="68" spans="1:12" s="3" customFormat="1" ht="71.25" customHeight="1">
      <c r="A68" s="5" t="s">
        <v>99</v>
      </c>
      <c r="B68" s="6" t="s">
        <v>45</v>
      </c>
      <c r="C68" s="10">
        <v>100</v>
      </c>
      <c r="D68" s="10">
        <v>100</v>
      </c>
      <c r="E68" s="10">
        <f>E67/D67*100</f>
        <v>100</v>
      </c>
      <c r="F68" s="10">
        <f>F67/E67*100</f>
        <v>97.560975609756113</v>
      </c>
      <c r="G68" s="10">
        <f>G67/E67*100</f>
        <v>100</v>
      </c>
      <c r="H68" s="10">
        <f>H67/F67*100</f>
        <v>104.99999999999999</v>
      </c>
      <c r="I68" s="10">
        <f>I67/G67*100</f>
        <v>104.8780487804878</v>
      </c>
      <c r="J68" s="10">
        <f>J67/H67*100</f>
        <v>97.61904761904762</v>
      </c>
      <c r="K68" s="10">
        <f>K67/I67*100</f>
        <v>102.32558139534885</v>
      </c>
      <c r="L68" s="7"/>
    </row>
    <row r="69" spans="1:12" s="3" customFormat="1" ht="18.75">
      <c r="A69" s="5" t="s">
        <v>49</v>
      </c>
      <c r="B69" s="6" t="s">
        <v>44</v>
      </c>
      <c r="C69" s="6">
        <v>142</v>
      </c>
      <c r="D69" s="6">
        <v>138</v>
      </c>
      <c r="E69" s="6">
        <v>139</v>
      </c>
      <c r="F69" s="6">
        <v>138</v>
      </c>
      <c r="G69" s="6">
        <v>140</v>
      </c>
      <c r="H69" s="6">
        <v>148</v>
      </c>
      <c r="I69" s="6">
        <v>152</v>
      </c>
      <c r="J69" s="6">
        <v>150</v>
      </c>
      <c r="K69" s="6">
        <v>154</v>
      </c>
      <c r="L69" s="7"/>
    </row>
    <row r="70" spans="1:12" s="3" customFormat="1" ht="65.25" customHeight="1">
      <c r="A70" s="5" t="s">
        <v>100</v>
      </c>
      <c r="B70" s="6" t="s">
        <v>45</v>
      </c>
      <c r="C70" s="10">
        <v>98.89</v>
      </c>
      <c r="D70" s="10">
        <v>100</v>
      </c>
      <c r="E70" s="10">
        <f>E69/D69*100</f>
        <v>100.72463768115942</v>
      </c>
      <c r="F70" s="10">
        <f>F69/E69*100</f>
        <v>99.280575539568346</v>
      </c>
      <c r="G70" s="10">
        <f>G69/E69*100</f>
        <v>100.71942446043165</v>
      </c>
      <c r="H70" s="10">
        <f>H69/F69*100</f>
        <v>107.24637681159422</v>
      </c>
      <c r="I70" s="10">
        <f>I69/G69*100</f>
        <v>108.57142857142857</v>
      </c>
      <c r="J70" s="10">
        <f>J69/H69*100</f>
        <v>101.35135135135135</v>
      </c>
      <c r="K70" s="10">
        <f>K69/I69*100</f>
        <v>101.31578947368421</v>
      </c>
      <c r="L70" s="7"/>
    </row>
    <row r="71" spans="1:12" s="3" customFormat="1" ht="18.75">
      <c r="A71" s="18" t="s">
        <v>101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</row>
    <row r="72" spans="1:12" s="3" customFormat="1" ht="63" customHeight="1">
      <c r="A72" s="5" t="s">
        <v>102</v>
      </c>
      <c r="B72" s="6" t="s">
        <v>44</v>
      </c>
      <c r="C72" s="9">
        <v>4.7969999999999997</v>
      </c>
      <c r="D72" s="9">
        <v>0.93899999999999995</v>
      </c>
      <c r="E72" s="9">
        <v>4.2110000000000003</v>
      </c>
      <c r="F72" s="9">
        <v>4.5</v>
      </c>
      <c r="G72" s="9">
        <v>5</v>
      </c>
      <c r="H72" s="9">
        <v>4.55</v>
      </c>
      <c r="I72" s="9">
        <v>5.05</v>
      </c>
      <c r="J72" s="9">
        <v>4.5999999999999996</v>
      </c>
      <c r="K72" s="9">
        <v>5.0999999999999996</v>
      </c>
      <c r="L72" s="7"/>
    </row>
    <row r="73" spans="1:12" s="3" customFormat="1" ht="24" customHeight="1">
      <c r="A73" s="30" t="s">
        <v>0</v>
      </c>
      <c r="B73" s="30" t="s">
        <v>1</v>
      </c>
      <c r="C73" s="32">
        <v>2016</v>
      </c>
      <c r="D73" s="30">
        <v>2017</v>
      </c>
      <c r="E73" s="6">
        <v>2018</v>
      </c>
      <c r="F73" s="30">
        <v>2019</v>
      </c>
      <c r="G73" s="30"/>
      <c r="H73" s="30">
        <v>2020</v>
      </c>
      <c r="I73" s="30"/>
      <c r="J73" s="30">
        <v>2021</v>
      </c>
      <c r="K73" s="30"/>
      <c r="L73" s="7"/>
    </row>
    <row r="74" spans="1:12" s="3" customFormat="1" ht="34.5" customHeight="1">
      <c r="A74" s="30"/>
      <c r="B74" s="30"/>
      <c r="C74" s="33"/>
      <c r="D74" s="30"/>
      <c r="E74" s="6" t="s">
        <v>2</v>
      </c>
      <c r="F74" s="6" t="s">
        <v>3</v>
      </c>
      <c r="G74" s="6" t="s">
        <v>4</v>
      </c>
      <c r="H74" s="6" t="s">
        <v>3</v>
      </c>
      <c r="I74" s="6" t="s">
        <v>4</v>
      </c>
      <c r="J74" s="6" t="s">
        <v>3</v>
      </c>
      <c r="K74" s="6" t="s">
        <v>4</v>
      </c>
      <c r="L74" s="7"/>
    </row>
    <row r="75" spans="1:12" s="3" customFormat="1" ht="46.5" customHeight="1">
      <c r="A75" s="31" t="s">
        <v>48</v>
      </c>
      <c r="B75" s="31"/>
      <c r="C75" s="10"/>
      <c r="D75" s="10"/>
      <c r="E75" s="10"/>
      <c r="F75" s="10"/>
      <c r="G75" s="10"/>
      <c r="H75" s="10"/>
      <c r="I75" s="10"/>
      <c r="J75" s="10"/>
      <c r="K75" s="10"/>
      <c r="L75" s="7"/>
    </row>
    <row r="76" spans="1:12" s="3" customFormat="1" ht="39.75" customHeight="1">
      <c r="A76" s="5" t="s">
        <v>103</v>
      </c>
      <c r="B76" s="6" t="s">
        <v>44</v>
      </c>
      <c r="C76" s="9">
        <v>1.117</v>
      </c>
      <c r="D76" s="9">
        <v>1.119</v>
      </c>
      <c r="E76" s="9">
        <v>0.83499999999999996</v>
      </c>
      <c r="F76" s="9">
        <v>1.117</v>
      </c>
      <c r="G76" s="9">
        <v>1.119</v>
      </c>
      <c r="H76" s="9">
        <v>1.117</v>
      </c>
      <c r="I76" s="9">
        <v>1.119</v>
      </c>
      <c r="J76" s="9">
        <v>1.117</v>
      </c>
      <c r="K76" s="9">
        <v>1.119</v>
      </c>
      <c r="L76" s="7"/>
    </row>
    <row r="77" spans="1:12" s="3" customFormat="1" ht="75">
      <c r="A77" s="5" t="s">
        <v>104</v>
      </c>
      <c r="B77" s="6" t="s">
        <v>46</v>
      </c>
      <c r="C77" s="10">
        <v>100</v>
      </c>
      <c r="D77" s="10">
        <f>D76/C76*100</f>
        <v>100.17905102954343</v>
      </c>
      <c r="E77" s="10">
        <f>E76/D76*100</f>
        <v>74.620196604110816</v>
      </c>
      <c r="F77" s="10">
        <f t="shared" ref="F77:K77" si="1">F76/E76*100</f>
        <v>133.77245508982037</v>
      </c>
      <c r="G77" s="10">
        <f t="shared" si="1"/>
        <v>100.17905102954343</v>
      </c>
      <c r="H77" s="10">
        <f t="shared" si="1"/>
        <v>99.821268990169798</v>
      </c>
      <c r="I77" s="10">
        <f t="shared" si="1"/>
        <v>100.17905102954343</v>
      </c>
      <c r="J77" s="10">
        <f t="shared" si="1"/>
        <v>99.821268990169798</v>
      </c>
      <c r="K77" s="10">
        <f t="shared" si="1"/>
        <v>100.17905102954343</v>
      </c>
      <c r="L77" s="7"/>
    </row>
    <row r="78" spans="1:12" s="3" customFormat="1" ht="18.75">
      <c r="A78" s="5" t="s">
        <v>105</v>
      </c>
      <c r="B78" s="6" t="s">
        <v>44</v>
      </c>
      <c r="C78" s="10">
        <v>0.45</v>
      </c>
      <c r="D78" s="10">
        <v>0.48</v>
      </c>
      <c r="E78" s="10">
        <v>3.3759999999999999</v>
      </c>
      <c r="F78" s="19">
        <v>0.5</v>
      </c>
      <c r="G78" s="10">
        <v>0.55000000000000004</v>
      </c>
      <c r="H78" s="10">
        <v>0.5</v>
      </c>
      <c r="I78" s="10">
        <v>0.55000000000000004</v>
      </c>
      <c r="J78" s="10">
        <v>0.5</v>
      </c>
      <c r="K78" s="10">
        <v>0.55000000000000004</v>
      </c>
      <c r="L78" s="7"/>
    </row>
    <row r="79" spans="1:12" s="3" customFormat="1" ht="75">
      <c r="A79" s="5" t="s">
        <v>104</v>
      </c>
      <c r="B79" s="6" t="s">
        <v>46</v>
      </c>
      <c r="C79" s="10">
        <v>100</v>
      </c>
      <c r="D79" s="10">
        <v>100</v>
      </c>
      <c r="E79" s="10">
        <f>E78/D78*100</f>
        <v>703.33333333333337</v>
      </c>
      <c r="F79" s="10">
        <f>F78/E78*100</f>
        <v>14.810426540284361</v>
      </c>
      <c r="G79" s="10">
        <f>G78/E78*100</f>
        <v>16.2914691943128</v>
      </c>
      <c r="H79" s="10">
        <f>H78/F78*100</f>
        <v>100</v>
      </c>
      <c r="I79" s="10">
        <f>I78/G78*100</f>
        <v>100</v>
      </c>
      <c r="J79" s="10">
        <f>J78/H78*100</f>
        <v>100</v>
      </c>
      <c r="K79" s="10">
        <f>K78/I78*100</f>
        <v>100</v>
      </c>
      <c r="L79" s="7"/>
    </row>
    <row r="80" spans="1:12" s="3" customFormat="1" ht="18.75">
      <c r="A80" s="27" t="s">
        <v>52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7"/>
    </row>
    <row r="81" spans="1:12" s="3" customFormat="1" ht="18.75">
      <c r="A81" s="27" t="s">
        <v>53</v>
      </c>
      <c r="B81" s="6"/>
      <c r="C81" s="9">
        <f>C82+C89+C90</f>
        <v>85.02</v>
      </c>
      <c r="D81" s="9">
        <f>D82+D89+D90</f>
        <v>56.614999999999995</v>
      </c>
      <c r="E81" s="9">
        <f>E82+E89+E90</f>
        <v>87.094999999999999</v>
      </c>
      <c r="F81" s="9">
        <f>F82+F89+F90</f>
        <v>52.679000000000002</v>
      </c>
      <c r="G81" s="9">
        <f t="shared" ref="G81:K81" si="2">G82+G89+G90</f>
        <v>53.258468999999991</v>
      </c>
      <c r="H81" s="9">
        <f t="shared" si="2"/>
        <v>47.762</v>
      </c>
      <c r="I81" s="9">
        <f t="shared" si="2"/>
        <v>48.287381999999994</v>
      </c>
      <c r="J81" s="9">
        <f t="shared" si="2"/>
        <v>42.695999999999998</v>
      </c>
      <c r="K81" s="9">
        <f t="shared" si="2"/>
        <v>43.635311999999999</v>
      </c>
      <c r="L81" s="7"/>
    </row>
    <row r="82" spans="1:12" s="3" customFormat="1" ht="18.75">
      <c r="A82" s="28" t="s">
        <v>114</v>
      </c>
      <c r="B82" s="6" t="s">
        <v>113</v>
      </c>
      <c r="C82" s="9">
        <f>SUM(C83:C88)</f>
        <v>4.5750000000000002</v>
      </c>
      <c r="D82" s="9">
        <f>SUM(D83:D88)</f>
        <v>8.4329999999999998</v>
      </c>
      <c r="E82" s="9">
        <f>SUM(E83:E88)</f>
        <v>9.4320000000000022</v>
      </c>
      <c r="F82" s="9">
        <f t="shared" ref="F82:K82" si="3">SUM(F83:F88)</f>
        <v>9.1029999999999998</v>
      </c>
      <c r="G82" s="9">
        <f t="shared" si="3"/>
        <v>9.2031329999999993</v>
      </c>
      <c r="H82" s="9">
        <f t="shared" si="3"/>
        <v>9.1020000000000003</v>
      </c>
      <c r="I82" s="9">
        <f t="shared" si="3"/>
        <v>9.202122000000001</v>
      </c>
      <c r="J82" s="9">
        <f t="shared" si="3"/>
        <v>9.1020000000000003</v>
      </c>
      <c r="K82" s="9">
        <f t="shared" si="3"/>
        <v>9.3022440000000017</v>
      </c>
      <c r="L82" s="7"/>
    </row>
    <row r="83" spans="1:12" s="3" customFormat="1" ht="37.5">
      <c r="A83" s="28" t="s">
        <v>112</v>
      </c>
      <c r="B83" s="6" t="s">
        <v>113</v>
      </c>
      <c r="C83" s="9">
        <v>3.12</v>
      </c>
      <c r="D83" s="9">
        <v>3.1480000000000001</v>
      </c>
      <c r="E83" s="9">
        <v>3.67</v>
      </c>
      <c r="F83" s="9">
        <v>3.48</v>
      </c>
      <c r="G83" s="9">
        <f>F83*101.1%</f>
        <v>3.5182799999999994</v>
      </c>
      <c r="H83" s="9">
        <v>3.48</v>
      </c>
      <c r="I83" s="9">
        <f>H83*101.1%</f>
        <v>3.5182799999999994</v>
      </c>
      <c r="J83" s="9">
        <v>3.48</v>
      </c>
      <c r="K83" s="9">
        <f>J83*102.2%</f>
        <v>3.5565600000000002</v>
      </c>
      <c r="L83" s="7"/>
    </row>
    <row r="84" spans="1:12" s="3" customFormat="1" ht="18.75">
      <c r="A84" s="28" t="s">
        <v>115</v>
      </c>
      <c r="B84" s="6" t="s">
        <v>113</v>
      </c>
      <c r="C84" s="9">
        <v>0</v>
      </c>
      <c r="D84" s="9">
        <v>4.5549999999999997</v>
      </c>
      <c r="E84" s="9">
        <v>4.5369999999999999</v>
      </c>
      <c r="F84" s="9">
        <v>4.5629999999999997</v>
      </c>
      <c r="G84" s="9">
        <f t="shared" ref="G84:G88" si="4">F84*101.1%</f>
        <v>4.613192999999999</v>
      </c>
      <c r="H84" s="9">
        <v>4.5620000000000003</v>
      </c>
      <c r="I84" s="9">
        <f t="shared" ref="I84:I92" si="5">H84*101.1%</f>
        <v>4.6121819999999998</v>
      </c>
      <c r="J84" s="9">
        <v>4.5620000000000003</v>
      </c>
      <c r="K84" s="9">
        <f t="shared" ref="K84:K92" si="6">J84*102.2%</f>
        <v>4.6623640000000002</v>
      </c>
      <c r="L84" s="7"/>
    </row>
    <row r="85" spans="1:12" s="3" customFormat="1" ht="18.75">
      <c r="A85" s="28" t="s">
        <v>116</v>
      </c>
      <c r="B85" s="6" t="s">
        <v>113</v>
      </c>
      <c r="C85" s="9">
        <v>0.56999999999999995</v>
      </c>
      <c r="D85" s="9">
        <v>0.30499999999999999</v>
      </c>
      <c r="E85" s="9">
        <v>0.309</v>
      </c>
      <c r="F85" s="9">
        <v>0.24</v>
      </c>
      <c r="G85" s="9">
        <f t="shared" si="4"/>
        <v>0.24263999999999997</v>
      </c>
      <c r="H85" s="9">
        <v>0.24</v>
      </c>
      <c r="I85" s="9">
        <f t="shared" si="5"/>
        <v>0.24263999999999997</v>
      </c>
      <c r="J85" s="9">
        <v>0.24</v>
      </c>
      <c r="K85" s="9">
        <f t="shared" si="6"/>
        <v>0.24528</v>
      </c>
      <c r="L85" s="7"/>
    </row>
    <row r="86" spans="1:12" s="3" customFormat="1" ht="18.75">
      <c r="A86" s="28" t="s">
        <v>117</v>
      </c>
      <c r="B86" s="6" t="s">
        <v>113</v>
      </c>
      <c r="C86" s="9">
        <v>0.31900000000000001</v>
      </c>
      <c r="D86" s="9">
        <v>0.128</v>
      </c>
      <c r="E86" s="9">
        <v>0.3</v>
      </c>
      <c r="F86" s="9">
        <v>0.251</v>
      </c>
      <c r="G86" s="9">
        <f t="shared" si="4"/>
        <v>0.25376099999999996</v>
      </c>
      <c r="H86" s="9">
        <v>0.251</v>
      </c>
      <c r="I86" s="9">
        <f t="shared" si="5"/>
        <v>0.25376099999999996</v>
      </c>
      <c r="J86" s="9">
        <v>0.251</v>
      </c>
      <c r="K86" s="9">
        <f t="shared" si="6"/>
        <v>0.25652200000000003</v>
      </c>
      <c r="L86" s="7"/>
    </row>
    <row r="87" spans="1:12" s="3" customFormat="1" ht="18.75">
      <c r="A87" s="28" t="s">
        <v>119</v>
      </c>
      <c r="B87" s="6" t="s">
        <v>113</v>
      </c>
      <c r="C87" s="9">
        <v>0.48799999999999999</v>
      </c>
      <c r="D87" s="9">
        <v>0.221</v>
      </c>
      <c r="E87" s="9">
        <v>0.53700000000000003</v>
      </c>
      <c r="F87" s="9">
        <v>0.49</v>
      </c>
      <c r="G87" s="9">
        <f t="shared" si="4"/>
        <v>0.49538999999999994</v>
      </c>
      <c r="H87" s="9">
        <v>0.49</v>
      </c>
      <c r="I87" s="9">
        <f t="shared" si="5"/>
        <v>0.49538999999999994</v>
      </c>
      <c r="J87" s="9">
        <v>0.49</v>
      </c>
      <c r="K87" s="9">
        <f t="shared" si="6"/>
        <v>0.50078</v>
      </c>
      <c r="L87" s="7"/>
    </row>
    <row r="88" spans="1:12" s="3" customFormat="1" ht="18.75">
      <c r="A88" s="28" t="s">
        <v>118</v>
      </c>
      <c r="B88" s="6" t="s">
        <v>113</v>
      </c>
      <c r="C88" s="9">
        <v>7.8E-2</v>
      </c>
      <c r="D88" s="9">
        <v>7.5999999999999998E-2</v>
      </c>
      <c r="E88" s="9">
        <v>7.9000000000000001E-2</v>
      </c>
      <c r="F88" s="9">
        <v>7.9000000000000001E-2</v>
      </c>
      <c r="G88" s="9">
        <f t="shared" si="4"/>
        <v>7.9868999999999996E-2</v>
      </c>
      <c r="H88" s="9">
        <v>7.9000000000000001E-2</v>
      </c>
      <c r="I88" s="9">
        <f t="shared" si="5"/>
        <v>7.9868999999999996E-2</v>
      </c>
      <c r="J88" s="9">
        <v>7.9000000000000001E-2</v>
      </c>
      <c r="K88" s="9">
        <f t="shared" si="6"/>
        <v>8.0738000000000004E-2</v>
      </c>
      <c r="L88" s="7"/>
    </row>
    <row r="89" spans="1:12" s="3" customFormat="1" ht="18.75">
      <c r="A89" s="28" t="s">
        <v>120</v>
      </c>
      <c r="B89" s="6" t="s">
        <v>44</v>
      </c>
      <c r="C89" s="9">
        <v>0.94</v>
      </c>
      <c r="D89" s="6">
        <v>1.0409999999999999</v>
      </c>
      <c r="E89" s="9">
        <v>1.167</v>
      </c>
      <c r="F89" s="9">
        <v>1.2410000000000001</v>
      </c>
      <c r="G89" s="9">
        <f>F89*101.1%</f>
        <v>1.254651</v>
      </c>
      <c r="H89" s="9">
        <v>1.2410000000000001</v>
      </c>
      <c r="I89" s="9">
        <f t="shared" si="5"/>
        <v>1.254651</v>
      </c>
      <c r="J89" s="9">
        <v>1.2410000000000001</v>
      </c>
      <c r="K89" s="9">
        <f t="shared" si="6"/>
        <v>1.268302</v>
      </c>
      <c r="L89" s="7"/>
    </row>
    <row r="90" spans="1:12" s="3" customFormat="1" ht="37.5">
      <c r="A90" s="28" t="s">
        <v>121</v>
      </c>
      <c r="B90" s="6" t="s">
        <v>44</v>
      </c>
      <c r="C90" s="6">
        <v>79.504999999999995</v>
      </c>
      <c r="D90" s="6">
        <v>47.140999999999998</v>
      </c>
      <c r="E90" s="9">
        <v>76.495999999999995</v>
      </c>
      <c r="F90" s="9">
        <v>42.335000000000001</v>
      </c>
      <c r="G90" s="9">
        <f>F90*101.1%</f>
        <v>42.800684999999994</v>
      </c>
      <c r="H90" s="9">
        <v>37.418999999999997</v>
      </c>
      <c r="I90" s="9">
        <f t="shared" si="5"/>
        <v>37.830608999999995</v>
      </c>
      <c r="J90" s="9">
        <v>32.353000000000002</v>
      </c>
      <c r="K90" s="9">
        <f t="shared" si="6"/>
        <v>33.064765999999999</v>
      </c>
      <c r="L90" s="7"/>
    </row>
    <row r="91" spans="1:12" s="3" customFormat="1" ht="18.75">
      <c r="A91" s="28" t="s">
        <v>122</v>
      </c>
      <c r="B91" s="6" t="s">
        <v>44</v>
      </c>
      <c r="C91" s="6"/>
      <c r="D91" s="6">
        <v>32.737000000000002</v>
      </c>
      <c r="E91" s="9">
        <v>32.508000000000003</v>
      </c>
      <c r="F91" s="9">
        <v>28.704999999999998</v>
      </c>
      <c r="G91" s="9">
        <f>F91*101.1%</f>
        <v>29.020754999999994</v>
      </c>
      <c r="H91" s="9">
        <v>28.704999999999998</v>
      </c>
      <c r="I91" s="9">
        <f t="shared" si="5"/>
        <v>29.020754999999994</v>
      </c>
      <c r="J91" s="9">
        <v>28.704999999999998</v>
      </c>
      <c r="K91" s="9">
        <f t="shared" si="6"/>
        <v>29.336510000000001</v>
      </c>
      <c r="L91" s="7"/>
    </row>
    <row r="92" spans="1:12" s="3" customFormat="1" ht="18.75">
      <c r="A92" s="28" t="s">
        <v>123</v>
      </c>
      <c r="B92" s="6" t="s">
        <v>44</v>
      </c>
      <c r="C92" s="6"/>
      <c r="D92" s="6">
        <v>0.46500000000000002</v>
      </c>
      <c r="E92" s="9">
        <v>0.54100000000000004</v>
      </c>
      <c r="F92" s="9">
        <v>0.435</v>
      </c>
      <c r="G92" s="9">
        <f>F92*101.1%</f>
        <v>0.43978499999999993</v>
      </c>
      <c r="H92" s="9">
        <v>0.43</v>
      </c>
      <c r="I92" s="9">
        <f t="shared" si="5"/>
        <v>0.43472999999999995</v>
      </c>
      <c r="J92" s="9">
        <v>0.44500000000000001</v>
      </c>
      <c r="K92" s="9">
        <f t="shared" si="6"/>
        <v>0.45479000000000003</v>
      </c>
      <c r="L92" s="7"/>
    </row>
    <row r="93" spans="1:12" s="3" customFormat="1" ht="18.75">
      <c r="A93" s="27" t="s">
        <v>108</v>
      </c>
      <c r="B93" s="6"/>
      <c r="C93" s="9"/>
      <c r="D93" s="9"/>
      <c r="E93" s="9"/>
      <c r="F93" s="9"/>
      <c r="G93" s="9"/>
      <c r="H93" s="9"/>
      <c r="I93" s="9"/>
      <c r="J93" s="9"/>
      <c r="K93" s="9"/>
      <c r="L93" s="7"/>
    </row>
    <row r="94" spans="1:12" s="3" customFormat="1" ht="18.75">
      <c r="A94" s="20" t="s">
        <v>109</v>
      </c>
      <c r="B94" s="6" t="s">
        <v>44</v>
      </c>
      <c r="C94" s="9">
        <f>SUM(C95:C103)</f>
        <v>84.989999999999981</v>
      </c>
      <c r="D94" s="9">
        <f>SUM(D95:D103)</f>
        <v>56.018000000000001</v>
      </c>
      <c r="E94" s="9">
        <f>SUM(E95:E103)</f>
        <v>87.728000000000009</v>
      </c>
      <c r="F94" s="9">
        <f>SUM(F95:F103)</f>
        <v>52.679000000000002</v>
      </c>
      <c r="G94" s="9">
        <f>SUM(G95:G103)</f>
        <v>53.258469000000005</v>
      </c>
      <c r="H94" s="9">
        <f>SUM(H95:H103)</f>
        <v>47.761999999999993</v>
      </c>
      <c r="I94" s="9">
        <f>SUM(I95:I103)</f>
        <v>48.287381999999994</v>
      </c>
      <c r="J94" s="9">
        <f>SUM(J95:J103)</f>
        <v>42.696000000000005</v>
      </c>
      <c r="K94" s="9">
        <f>SUM(K95:K103)</f>
        <v>43.635311999999999</v>
      </c>
      <c r="L94" s="7"/>
    </row>
    <row r="95" spans="1:12" s="3" customFormat="1" ht="23.25" customHeight="1">
      <c r="A95" s="28" t="s">
        <v>124</v>
      </c>
      <c r="B95" s="6" t="s">
        <v>44</v>
      </c>
      <c r="C95" s="9">
        <v>16.655000000000001</v>
      </c>
      <c r="D95" s="9">
        <v>16.503</v>
      </c>
      <c r="E95" s="9">
        <v>20.393000000000001</v>
      </c>
      <c r="F95" s="9">
        <v>23.024000000000001</v>
      </c>
      <c r="G95" s="9">
        <f>F95*101.1%</f>
        <v>23.277263999999999</v>
      </c>
      <c r="H95" s="9">
        <v>21.286999999999999</v>
      </c>
      <c r="I95" s="9">
        <f>H95*101.1%</f>
        <v>21.521156999999995</v>
      </c>
      <c r="J95" s="9">
        <v>22.228999999999999</v>
      </c>
      <c r="K95" s="9">
        <f>J95*102.2%</f>
        <v>22.718038</v>
      </c>
      <c r="L95" s="7"/>
    </row>
    <row r="96" spans="1:12" s="3" customFormat="1" ht="18.75">
      <c r="A96" s="28" t="s">
        <v>125</v>
      </c>
      <c r="B96" s="6" t="s">
        <v>44</v>
      </c>
      <c r="C96" s="9">
        <v>0.45800000000000002</v>
      </c>
      <c r="D96" s="9">
        <v>0.496</v>
      </c>
      <c r="E96" s="9">
        <v>0.47099999999999997</v>
      </c>
      <c r="F96" s="9">
        <v>0.42399999999999999</v>
      </c>
      <c r="G96" s="9">
        <f>F96*101.1%</f>
        <v>0.42866399999999993</v>
      </c>
      <c r="H96" s="9">
        <v>0.45100000000000001</v>
      </c>
      <c r="I96" s="9">
        <f t="shared" ref="I96:I103" si="7">H96*101.1%</f>
        <v>0.45596099999999995</v>
      </c>
      <c r="J96" s="9">
        <v>0.46600000000000003</v>
      </c>
      <c r="K96" s="9">
        <f t="shared" ref="K96:K103" si="8">J96*102.2%</f>
        <v>0.47625200000000001</v>
      </c>
      <c r="L96" s="7"/>
    </row>
    <row r="97" spans="1:12" s="3" customFormat="1" ht="18.75">
      <c r="A97" s="28" t="s">
        <v>126</v>
      </c>
      <c r="B97" s="6" t="s">
        <v>44</v>
      </c>
      <c r="C97" s="9">
        <v>4.53</v>
      </c>
      <c r="D97" s="9">
        <v>8.0440000000000005</v>
      </c>
      <c r="E97" s="9">
        <v>5.8390000000000004</v>
      </c>
      <c r="F97" s="9">
        <v>5.13</v>
      </c>
      <c r="G97" s="9">
        <f t="shared" ref="G97:G103" si="9">F97*101.1%</f>
        <v>5.1864299999999997</v>
      </c>
      <c r="H97" s="9">
        <v>4.9480000000000004</v>
      </c>
      <c r="I97" s="9">
        <f t="shared" si="7"/>
        <v>5.0024280000000001</v>
      </c>
      <c r="J97" s="9">
        <v>4.9480000000000004</v>
      </c>
      <c r="K97" s="9">
        <f t="shared" si="8"/>
        <v>5.0568560000000007</v>
      </c>
      <c r="L97" s="7"/>
    </row>
    <row r="98" spans="1:12" s="3" customFormat="1" ht="37.5">
      <c r="A98" s="28" t="s">
        <v>127</v>
      </c>
      <c r="B98" s="6" t="s">
        <v>44</v>
      </c>
      <c r="C98" s="9">
        <v>44.616999999999997</v>
      </c>
      <c r="D98" s="9">
        <v>7.9459999999999997</v>
      </c>
      <c r="E98" s="9">
        <v>32.588000000000001</v>
      </c>
      <c r="F98" s="9">
        <v>5.24</v>
      </c>
      <c r="G98" s="9">
        <f t="shared" si="9"/>
        <v>5.2976399999999995</v>
      </c>
      <c r="H98" s="9">
        <v>9.1999999999999993</v>
      </c>
      <c r="I98" s="9">
        <f t="shared" si="7"/>
        <v>9.3011999999999979</v>
      </c>
      <c r="J98" s="9">
        <v>4.1189999999999998</v>
      </c>
      <c r="K98" s="9">
        <f t="shared" si="8"/>
        <v>4.2096179999999999</v>
      </c>
      <c r="L98" s="7"/>
    </row>
    <row r="99" spans="1:12" s="3" customFormat="1" ht="18.75">
      <c r="A99" s="28" t="s">
        <v>105</v>
      </c>
      <c r="B99" s="6" t="s">
        <v>44</v>
      </c>
      <c r="C99" s="9">
        <v>0.21</v>
      </c>
      <c r="D99" s="9">
        <v>0.221</v>
      </c>
      <c r="E99" s="9">
        <v>0.41499999999999998</v>
      </c>
      <c r="F99" s="9">
        <v>0.43</v>
      </c>
      <c r="G99" s="9">
        <f t="shared" si="9"/>
        <v>0.43472999999999995</v>
      </c>
      <c r="H99" s="9">
        <v>0</v>
      </c>
      <c r="I99" s="9">
        <f t="shared" si="7"/>
        <v>0</v>
      </c>
      <c r="J99" s="9">
        <v>0</v>
      </c>
      <c r="K99" s="9">
        <f t="shared" si="8"/>
        <v>0</v>
      </c>
      <c r="L99" s="7"/>
    </row>
    <row r="100" spans="1:12" s="3" customFormat="1" ht="18.75">
      <c r="A100" s="28" t="s">
        <v>128</v>
      </c>
      <c r="B100" s="6" t="s">
        <v>44</v>
      </c>
      <c r="C100" s="9">
        <v>17.523</v>
      </c>
      <c r="D100" s="9">
        <v>21.952999999999999</v>
      </c>
      <c r="E100" s="9">
        <v>27.271000000000001</v>
      </c>
      <c r="F100" s="9">
        <v>17.687000000000001</v>
      </c>
      <c r="G100" s="9">
        <f t="shared" si="9"/>
        <v>17.881557000000001</v>
      </c>
      <c r="H100" s="9">
        <v>11.180999999999999</v>
      </c>
      <c r="I100" s="9">
        <f t="shared" si="7"/>
        <v>11.303990999999998</v>
      </c>
      <c r="J100" s="9">
        <v>10.24</v>
      </c>
      <c r="K100" s="9">
        <f t="shared" si="8"/>
        <v>10.46528</v>
      </c>
      <c r="L100" s="7"/>
    </row>
    <row r="101" spans="1:12" s="3" customFormat="1" ht="18.75">
      <c r="A101" s="28" t="s">
        <v>129</v>
      </c>
      <c r="B101" s="6" t="s">
        <v>44</v>
      </c>
      <c r="C101" s="9">
        <v>0.748</v>
      </c>
      <c r="D101" s="9">
        <v>0.746</v>
      </c>
      <c r="E101" s="9">
        <v>0.65300000000000002</v>
      </c>
      <c r="F101" s="9">
        <v>0.65200000000000002</v>
      </c>
      <c r="G101" s="9">
        <f t="shared" si="9"/>
        <v>0.65917199999999998</v>
      </c>
      <c r="H101" s="9">
        <v>0.65300000000000002</v>
      </c>
      <c r="I101" s="9">
        <f t="shared" si="7"/>
        <v>0.66018299999999996</v>
      </c>
      <c r="J101" s="9">
        <v>0.65200000000000002</v>
      </c>
      <c r="K101" s="9">
        <f t="shared" si="8"/>
        <v>0.66634400000000005</v>
      </c>
      <c r="L101" s="7"/>
    </row>
    <row r="102" spans="1:12" s="3" customFormat="1" ht="18.75">
      <c r="A102" s="28" t="s">
        <v>130</v>
      </c>
      <c r="B102" s="6" t="s">
        <v>44</v>
      </c>
      <c r="C102" s="9">
        <v>1.0999999999999999E-2</v>
      </c>
      <c r="D102" s="9">
        <v>5.0000000000000001E-3</v>
      </c>
      <c r="E102" s="9">
        <v>4.2000000000000003E-2</v>
      </c>
      <c r="F102" s="9">
        <v>4.2000000000000003E-2</v>
      </c>
      <c r="G102" s="9">
        <f t="shared" si="9"/>
        <v>4.2462E-2</v>
      </c>
      <c r="H102" s="9">
        <v>4.2000000000000003E-2</v>
      </c>
      <c r="I102" s="9">
        <f t="shared" si="7"/>
        <v>4.2462E-2</v>
      </c>
      <c r="J102" s="9">
        <v>4.2000000000000003E-2</v>
      </c>
      <c r="K102" s="9">
        <f t="shared" si="8"/>
        <v>4.2924000000000004E-2</v>
      </c>
      <c r="L102" s="7"/>
    </row>
    <row r="103" spans="1:12" s="3" customFormat="1" ht="37.5">
      <c r="A103" s="28" t="s">
        <v>131</v>
      </c>
      <c r="B103" s="6" t="s">
        <v>44</v>
      </c>
      <c r="C103" s="9">
        <v>0.23799999999999999</v>
      </c>
      <c r="D103" s="9">
        <v>0.104</v>
      </c>
      <c r="E103" s="9">
        <v>5.6000000000000001E-2</v>
      </c>
      <c r="F103" s="9">
        <v>0.05</v>
      </c>
      <c r="G103" s="9">
        <f t="shared" si="9"/>
        <v>5.0549999999999998E-2</v>
      </c>
      <c r="H103" s="9">
        <v>0</v>
      </c>
      <c r="I103" s="9">
        <f t="shared" si="7"/>
        <v>0</v>
      </c>
      <c r="J103" s="9">
        <v>0</v>
      </c>
      <c r="K103" s="9">
        <f t="shared" si="8"/>
        <v>0</v>
      </c>
      <c r="L103" s="7"/>
    </row>
    <row r="104" spans="1:12" s="3" customFormat="1" ht="18.75">
      <c r="A104" s="29" t="s">
        <v>73</v>
      </c>
      <c r="B104" s="29"/>
      <c r="C104" s="6"/>
      <c r="D104" s="6"/>
      <c r="E104" s="6"/>
      <c r="F104" s="6"/>
      <c r="G104" s="6"/>
      <c r="H104" s="6">
        <v>0</v>
      </c>
      <c r="I104" s="6"/>
      <c r="J104" s="6"/>
      <c r="K104" s="6"/>
      <c r="L104" s="7"/>
    </row>
    <row r="105" spans="1:12" s="3" customFormat="1" ht="18.75">
      <c r="A105" s="27" t="s">
        <v>74</v>
      </c>
      <c r="B105" s="6" t="s">
        <v>44</v>
      </c>
      <c r="C105" s="11">
        <f>SUM(C107:C112)</f>
        <v>72.650000000000006</v>
      </c>
      <c r="D105" s="11">
        <f>SUM(D107:D112)</f>
        <v>77.168999999999997</v>
      </c>
      <c r="E105" s="11">
        <f>E107+E108+E109+E112</f>
        <v>76.265000000000001</v>
      </c>
      <c r="F105" s="11">
        <f t="shared" ref="F105:K105" si="10">F107+F108+F109+F112</f>
        <v>68.765000000000001</v>
      </c>
      <c r="G105" s="11">
        <f t="shared" si="10"/>
        <v>70.823999999999998</v>
      </c>
      <c r="H105" s="11">
        <f>H107+H108+H109+H112</f>
        <v>77.908999999999992</v>
      </c>
      <c r="I105" s="11">
        <f t="shared" si="10"/>
        <v>84.954999999999998</v>
      </c>
      <c r="J105" s="11">
        <f t="shared" si="10"/>
        <v>77.921999999999997</v>
      </c>
      <c r="K105" s="11">
        <f t="shared" si="10"/>
        <v>84.97</v>
      </c>
      <c r="L105" s="7"/>
    </row>
    <row r="106" spans="1:12" s="3" customFormat="1" ht="18.75">
      <c r="A106" s="28" t="s">
        <v>18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7"/>
    </row>
    <row r="107" spans="1:12" s="3" customFormat="1" ht="56.25">
      <c r="A107" s="28" t="s">
        <v>75</v>
      </c>
      <c r="B107" s="6" t="s">
        <v>44</v>
      </c>
      <c r="C107" s="6">
        <v>70</v>
      </c>
      <c r="D107" s="6">
        <v>75</v>
      </c>
      <c r="E107" s="6">
        <v>75</v>
      </c>
      <c r="F107" s="6">
        <v>67</v>
      </c>
      <c r="G107" s="6">
        <v>69</v>
      </c>
      <c r="H107" s="6">
        <v>76</v>
      </c>
      <c r="I107" s="6">
        <v>83</v>
      </c>
      <c r="J107" s="6">
        <v>76</v>
      </c>
      <c r="K107" s="6">
        <v>83</v>
      </c>
      <c r="L107" s="7"/>
    </row>
    <row r="108" spans="1:12" s="3" customFormat="1" ht="18.75">
      <c r="A108" s="24" t="s">
        <v>76</v>
      </c>
      <c r="B108" s="6" t="s">
        <v>44</v>
      </c>
      <c r="C108" s="9">
        <v>0.23</v>
      </c>
      <c r="D108" s="9">
        <v>0.219</v>
      </c>
      <c r="E108" s="6">
        <v>0.245</v>
      </c>
      <c r="F108" s="9">
        <v>0.25</v>
      </c>
      <c r="G108" s="6">
        <v>0.253</v>
      </c>
      <c r="H108" s="6">
        <v>0.253</v>
      </c>
      <c r="I108" s="6">
        <v>0.255</v>
      </c>
      <c r="J108" s="6">
        <v>0.25600000000000001</v>
      </c>
      <c r="K108" s="6">
        <v>0.26</v>
      </c>
      <c r="L108" s="7"/>
    </row>
    <row r="109" spans="1:12" s="13" customFormat="1" ht="18.75">
      <c r="A109" s="5" t="s">
        <v>77</v>
      </c>
      <c r="B109" s="6" t="s">
        <v>44</v>
      </c>
      <c r="C109" s="9">
        <v>0.88</v>
      </c>
      <c r="D109" s="9">
        <v>0.92</v>
      </c>
      <c r="E109" s="6">
        <v>0.92</v>
      </c>
      <c r="F109" s="6">
        <f t="shared" ref="F109:K109" si="11">F110+F111</f>
        <v>0.93500000000000005</v>
      </c>
      <c r="G109" s="6">
        <f t="shared" si="11"/>
        <v>0.94100000000000006</v>
      </c>
      <c r="H109" s="6">
        <f t="shared" si="11"/>
        <v>0.94599999999999995</v>
      </c>
      <c r="I109" s="6">
        <f t="shared" si="11"/>
        <v>0.95</v>
      </c>
      <c r="J109" s="6">
        <f t="shared" si="11"/>
        <v>0.95599999999999996</v>
      </c>
      <c r="K109" s="6">
        <f t="shared" si="11"/>
        <v>0.96</v>
      </c>
      <c r="L109" s="7"/>
    </row>
    <row r="110" spans="1:12" s="22" customFormat="1" ht="18.75">
      <c r="A110" s="20" t="s">
        <v>78</v>
      </c>
      <c r="B110" s="14" t="s">
        <v>44</v>
      </c>
      <c r="C110" s="25">
        <v>0.43</v>
      </c>
      <c r="D110" s="25">
        <v>0.45</v>
      </c>
      <c r="E110" s="14">
        <v>0.45</v>
      </c>
      <c r="F110" s="14">
        <v>0.45300000000000001</v>
      </c>
      <c r="G110" s="14">
        <v>0.45600000000000002</v>
      </c>
      <c r="H110" s="14">
        <v>0.45800000000000002</v>
      </c>
      <c r="I110" s="14">
        <v>0.46</v>
      </c>
      <c r="J110" s="14">
        <v>0.46300000000000002</v>
      </c>
      <c r="K110" s="14">
        <v>0.46500000000000002</v>
      </c>
      <c r="L110" s="21"/>
    </row>
    <row r="111" spans="1:12" s="22" customFormat="1" ht="18.75">
      <c r="A111" s="20" t="s">
        <v>79</v>
      </c>
      <c r="B111" s="14" t="s">
        <v>44</v>
      </c>
      <c r="C111" s="25">
        <v>0.45</v>
      </c>
      <c r="D111" s="25">
        <v>0.48</v>
      </c>
      <c r="E111" s="14">
        <v>0.48</v>
      </c>
      <c r="F111" s="14">
        <v>0.48199999999999998</v>
      </c>
      <c r="G111" s="14">
        <v>0.48499999999999999</v>
      </c>
      <c r="H111" s="14">
        <v>0.48799999999999999</v>
      </c>
      <c r="I111" s="14">
        <v>0.49</v>
      </c>
      <c r="J111" s="14">
        <v>0.49299999999999999</v>
      </c>
      <c r="K111" s="14">
        <v>0.495</v>
      </c>
      <c r="L111" s="21"/>
    </row>
    <row r="112" spans="1:12" s="3" customFormat="1" ht="18.75">
      <c r="A112" s="5" t="s">
        <v>80</v>
      </c>
      <c r="B112" s="6" t="s">
        <v>44</v>
      </c>
      <c r="C112" s="9">
        <v>0.66</v>
      </c>
      <c r="D112" s="9">
        <v>0.1</v>
      </c>
      <c r="E112" s="10">
        <v>0.1</v>
      </c>
      <c r="F112" s="10">
        <v>0.57999999999999996</v>
      </c>
      <c r="G112" s="6">
        <v>0.63</v>
      </c>
      <c r="H112" s="6">
        <v>0.71</v>
      </c>
      <c r="I112" s="6">
        <v>0.75</v>
      </c>
      <c r="J112" s="6">
        <v>0.71</v>
      </c>
      <c r="K112" s="6">
        <v>0.75</v>
      </c>
      <c r="L112" s="7"/>
    </row>
    <row r="113" spans="1:12" s="3" customFormat="1" ht="37.5">
      <c r="A113" s="5" t="s">
        <v>81</v>
      </c>
      <c r="B113" s="6" t="s">
        <v>85</v>
      </c>
      <c r="C113" s="12">
        <f t="shared" ref="C113:K113" si="12">C105/C10</f>
        <v>23.626016260162601</v>
      </c>
      <c r="D113" s="12">
        <f t="shared" si="12"/>
        <v>25.054870129870128</v>
      </c>
      <c r="E113" s="12">
        <f t="shared" si="12"/>
        <v>24.785505362365942</v>
      </c>
      <c r="F113" s="12">
        <f t="shared" si="12"/>
        <v>22.333549853848652</v>
      </c>
      <c r="G113" s="12">
        <f t="shared" si="12"/>
        <v>22.994805194805192</v>
      </c>
      <c r="H113" s="12">
        <f t="shared" si="12"/>
        <v>25.311565951916826</v>
      </c>
      <c r="I113" s="12">
        <f t="shared" si="12"/>
        <v>27.564892926670993</v>
      </c>
      <c r="J113" s="12">
        <f t="shared" si="12"/>
        <v>25.27473240350308</v>
      </c>
      <c r="K113" s="12">
        <f t="shared" si="12"/>
        <v>27.498381877022656</v>
      </c>
      <c r="L113" s="7"/>
    </row>
    <row r="114" spans="1:12" s="3" customFormat="1" ht="18.75">
      <c r="A114" s="27" t="s">
        <v>82</v>
      </c>
      <c r="B114" s="6" t="s">
        <v>44</v>
      </c>
      <c r="C114" s="10">
        <f>SUM(C115:C120)</f>
        <v>72.234999999999999</v>
      </c>
      <c r="D114" s="10">
        <f>SUM(D116:D119)</f>
        <v>51.326999999999998</v>
      </c>
      <c r="E114" s="10">
        <f>E118+E119+E117</f>
        <v>51.015000000000001</v>
      </c>
      <c r="F114" s="10">
        <f>F118+F119+F117</f>
        <v>53.996000000000002</v>
      </c>
      <c r="G114" s="10">
        <f t="shared" ref="G114:K114" si="13">G118+G119+G117</f>
        <v>69.16</v>
      </c>
      <c r="H114" s="10">
        <f t="shared" si="13"/>
        <v>63.158999999999999</v>
      </c>
      <c r="I114" s="10">
        <f t="shared" si="13"/>
        <v>73.314799999999991</v>
      </c>
      <c r="J114" s="10">
        <f t="shared" si="13"/>
        <v>75.034999999999997</v>
      </c>
      <c r="K114" s="10">
        <f t="shared" si="13"/>
        <v>76.031999999999996</v>
      </c>
      <c r="L114" s="7"/>
    </row>
    <row r="115" spans="1:12" s="3" customFormat="1" ht="18.75">
      <c r="A115" s="5" t="s">
        <v>18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7"/>
    </row>
    <row r="116" spans="1:12" s="3" customFormat="1" ht="18.75">
      <c r="A116" s="5" t="s">
        <v>83</v>
      </c>
      <c r="B116" s="6" t="s">
        <v>44</v>
      </c>
      <c r="C116" s="10">
        <v>0.31</v>
      </c>
      <c r="D116" s="26">
        <v>0.312</v>
      </c>
      <c r="E116" s="26">
        <v>0.312</v>
      </c>
      <c r="F116" s="26">
        <v>0.318</v>
      </c>
      <c r="G116" s="26">
        <v>0.32</v>
      </c>
      <c r="H116" s="26">
        <v>0.31</v>
      </c>
      <c r="I116" s="26">
        <v>0.318</v>
      </c>
      <c r="J116" s="26">
        <v>0.33500000000000002</v>
      </c>
      <c r="K116" s="26">
        <v>0.36</v>
      </c>
      <c r="L116" s="7"/>
    </row>
    <row r="117" spans="1:12" s="3" customFormat="1" ht="18.75">
      <c r="A117" s="5" t="s">
        <v>89</v>
      </c>
      <c r="B117" s="6" t="s">
        <v>44</v>
      </c>
      <c r="C117" s="10">
        <v>0.248</v>
      </c>
      <c r="D117" s="9">
        <v>0.23499999999999999</v>
      </c>
      <c r="E117" s="9">
        <v>0.23499999999999999</v>
      </c>
      <c r="F117" s="9">
        <v>0.22</v>
      </c>
      <c r="G117" s="9">
        <v>0.24</v>
      </c>
      <c r="H117" s="9">
        <v>0.219</v>
      </c>
      <c r="I117" s="9">
        <v>0.21479999999999999</v>
      </c>
      <c r="J117" s="9">
        <v>0.22500000000000001</v>
      </c>
      <c r="K117" s="9">
        <v>0.21199999999999999</v>
      </c>
      <c r="L117" s="7"/>
    </row>
    <row r="118" spans="1:12" s="3" customFormat="1" ht="40.5" customHeight="1">
      <c r="A118" s="5" t="s">
        <v>90</v>
      </c>
      <c r="B118" s="6" t="s">
        <v>44</v>
      </c>
      <c r="C118" s="10">
        <v>7.6999999999999999E-2</v>
      </c>
      <c r="D118" s="9">
        <v>0.78</v>
      </c>
      <c r="E118" s="9">
        <v>0.78</v>
      </c>
      <c r="F118" s="9">
        <v>0.77600000000000002</v>
      </c>
      <c r="G118" s="9">
        <v>0.92</v>
      </c>
      <c r="H118" s="9">
        <v>0.94</v>
      </c>
      <c r="I118" s="9">
        <v>0.1</v>
      </c>
      <c r="J118" s="9">
        <v>0.81</v>
      </c>
      <c r="K118" s="9">
        <v>0.82</v>
      </c>
      <c r="L118" s="7"/>
    </row>
    <row r="119" spans="1:12" s="3" customFormat="1" ht="18.75">
      <c r="A119" s="5" t="s">
        <v>84</v>
      </c>
      <c r="B119" s="6" t="s">
        <v>44</v>
      </c>
      <c r="C119" s="10">
        <v>50</v>
      </c>
      <c r="D119" s="10">
        <v>50</v>
      </c>
      <c r="E119" s="10">
        <v>50</v>
      </c>
      <c r="F119" s="10">
        <v>53</v>
      </c>
      <c r="G119" s="10">
        <v>68</v>
      </c>
      <c r="H119" s="10">
        <v>62</v>
      </c>
      <c r="I119" s="10">
        <v>73</v>
      </c>
      <c r="J119" s="10">
        <v>74</v>
      </c>
      <c r="K119" s="10">
        <v>75</v>
      </c>
      <c r="L119" s="7"/>
    </row>
    <row r="120" spans="1:12" s="3" customFormat="1" ht="56.25">
      <c r="A120" s="5" t="s">
        <v>86</v>
      </c>
      <c r="B120" s="6" t="s">
        <v>44</v>
      </c>
      <c r="C120" s="10">
        <v>21.6</v>
      </c>
      <c r="D120" s="10">
        <f t="shared" ref="D120:I120" si="14">D105-D114</f>
        <v>25.841999999999999</v>
      </c>
      <c r="E120" s="10">
        <f t="shared" si="14"/>
        <v>25.25</v>
      </c>
      <c r="F120" s="10">
        <f t="shared" si="14"/>
        <v>14.768999999999998</v>
      </c>
      <c r="G120" s="10">
        <f>G105-G114</f>
        <v>1.6640000000000015</v>
      </c>
      <c r="H120" s="10">
        <f t="shared" si="14"/>
        <v>14.749999999999993</v>
      </c>
      <c r="I120" s="10">
        <f t="shared" si="14"/>
        <v>11.640200000000007</v>
      </c>
      <c r="J120" s="10">
        <f t="shared" ref="J120:K120" si="15">J105-J114</f>
        <v>2.8870000000000005</v>
      </c>
      <c r="K120" s="10">
        <f t="shared" si="15"/>
        <v>8.9380000000000024</v>
      </c>
      <c r="L120" s="7"/>
    </row>
    <row r="121" spans="1:12" s="3" customFormat="1" ht="18.75">
      <c r="A121" s="18" t="s">
        <v>87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7"/>
    </row>
    <row r="122" spans="1:12" s="3" customFormat="1" ht="50.25" customHeight="1">
      <c r="A122" s="5" t="s">
        <v>54</v>
      </c>
      <c r="B122" s="6" t="s">
        <v>92</v>
      </c>
      <c r="C122" s="12">
        <v>1758</v>
      </c>
      <c r="D122" s="12">
        <v>1756</v>
      </c>
      <c r="E122" s="12">
        <v>1407</v>
      </c>
      <c r="F122" s="12">
        <v>1435</v>
      </c>
      <c r="G122" s="12">
        <v>1440</v>
      </c>
      <c r="H122" s="12">
        <v>1438</v>
      </c>
      <c r="I122" s="12">
        <v>1584</v>
      </c>
      <c r="J122" s="12">
        <v>1763</v>
      </c>
      <c r="K122" s="12">
        <v>1767</v>
      </c>
      <c r="L122" s="7"/>
    </row>
    <row r="123" spans="1:12" s="3" customFormat="1" ht="42.75" customHeight="1">
      <c r="A123" s="18" t="s">
        <v>55</v>
      </c>
      <c r="B123" s="6" t="s">
        <v>92</v>
      </c>
      <c r="C123" s="6">
        <v>1082</v>
      </c>
      <c r="D123" s="6">
        <v>1084</v>
      </c>
      <c r="E123" s="6">
        <v>617</v>
      </c>
      <c r="F123" s="12">
        <v>655</v>
      </c>
      <c r="G123" s="6">
        <v>600</v>
      </c>
      <c r="H123" s="6">
        <v>610</v>
      </c>
      <c r="I123" s="6">
        <v>598</v>
      </c>
      <c r="J123" s="6">
        <v>600</v>
      </c>
      <c r="K123" s="6">
        <v>605</v>
      </c>
      <c r="L123" s="7"/>
    </row>
    <row r="124" spans="1:12" s="3" customFormat="1" ht="64.5" customHeight="1">
      <c r="A124" s="29" t="s">
        <v>56</v>
      </c>
      <c r="B124" s="29"/>
      <c r="C124" s="6"/>
      <c r="D124" s="6"/>
      <c r="E124" s="6"/>
      <c r="F124" s="6"/>
      <c r="G124" s="6"/>
      <c r="H124" s="6"/>
      <c r="I124" s="6"/>
      <c r="J124" s="6"/>
      <c r="K124" s="6"/>
      <c r="L124" s="7"/>
    </row>
    <row r="125" spans="1:12" s="3" customFormat="1" ht="91.5" customHeight="1">
      <c r="A125" s="5" t="s">
        <v>57</v>
      </c>
      <c r="B125" s="6" t="s">
        <v>93</v>
      </c>
      <c r="C125" s="6">
        <v>651</v>
      </c>
      <c r="D125" s="12">
        <v>658</v>
      </c>
      <c r="E125" s="12">
        <v>616</v>
      </c>
      <c r="F125" s="12">
        <v>618</v>
      </c>
      <c r="G125" s="12">
        <v>620</v>
      </c>
      <c r="H125" s="12">
        <v>618</v>
      </c>
      <c r="I125" s="12">
        <v>606</v>
      </c>
      <c r="J125" s="12">
        <v>607</v>
      </c>
      <c r="K125" s="12">
        <v>610</v>
      </c>
      <c r="L125" s="7"/>
    </row>
    <row r="126" spans="1:12" s="3" customFormat="1" ht="23.25" customHeight="1">
      <c r="A126" s="30" t="s">
        <v>0</v>
      </c>
      <c r="B126" s="30" t="s">
        <v>1</v>
      </c>
      <c r="C126" s="32">
        <v>2016</v>
      </c>
      <c r="D126" s="35">
        <v>2017</v>
      </c>
      <c r="E126" s="6">
        <v>2018</v>
      </c>
      <c r="F126" s="30">
        <v>2019</v>
      </c>
      <c r="G126" s="30"/>
      <c r="H126" s="30">
        <v>2020</v>
      </c>
      <c r="I126" s="30"/>
      <c r="J126" s="30">
        <v>2021</v>
      </c>
      <c r="K126" s="30"/>
      <c r="L126" s="7"/>
    </row>
    <row r="127" spans="1:12" s="3" customFormat="1" ht="30" customHeight="1">
      <c r="A127" s="30"/>
      <c r="B127" s="30"/>
      <c r="C127" s="33"/>
      <c r="D127" s="35"/>
      <c r="E127" s="6" t="s">
        <v>2</v>
      </c>
      <c r="F127" s="6" t="s">
        <v>3</v>
      </c>
      <c r="G127" s="6" t="s">
        <v>4</v>
      </c>
      <c r="H127" s="6" t="s">
        <v>3</v>
      </c>
      <c r="I127" s="6" t="s">
        <v>4</v>
      </c>
      <c r="J127" s="6" t="s">
        <v>3</v>
      </c>
      <c r="K127" s="6" t="s">
        <v>4</v>
      </c>
      <c r="L127" s="7"/>
    </row>
    <row r="128" spans="1:12" s="3" customFormat="1" ht="40.5" customHeight="1">
      <c r="A128" s="5" t="s">
        <v>58</v>
      </c>
      <c r="B128" s="6" t="s">
        <v>93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7"/>
    </row>
    <row r="129" spans="1:12" s="3" customFormat="1" ht="56.25">
      <c r="A129" s="5" t="s">
        <v>59</v>
      </c>
      <c r="B129" s="6" t="s">
        <v>93</v>
      </c>
      <c r="C129" s="6">
        <v>18</v>
      </c>
      <c r="D129" s="6">
        <v>18</v>
      </c>
      <c r="E129" s="12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7"/>
    </row>
    <row r="130" spans="1:12" s="3" customFormat="1" ht="18.75">
      <c r="A130" s="5" t="s">
        <v>60</v>
      </c>
      <c r="B130" s="6" t="s">
        <v>93</v>
      </c>
      <c r="C130" s="6">
        <v>431</v>
      </c>
      <c r="D130" s="6">
        <v>450</v>
      </c>
      <c r="E130" s="6">
        <v>154</v>
      </c>
      <c r="F130" s="6">
        <v>155</v>
      </c>
      <c r="G130" s="12">
        <v>156</v>
      </c>
      <c r="H130" s="6">
        <v>160</v>
      </c>
      <c r="I130" s="6">
        <v>158</v>
      </c>
      <c r="J130" s="6">
        <v>159</v>
      </c>
      <c r="K130" s="6">
        <v>160</v>
      </c>
      <c r="L130" s="7"/>
    </row>
    <row r="131" spans="1:12" s="3" customFormat="1" ht="18.75">
      <c r="A131" s="5" t="s">
        <v>61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7"/>
    </row>
    <row r="132" spans="1:12" s="3" customFormat="1" ht="56.25">
      <c r="A132" s="5" t="s">
        <v>62</v>
      </c>
      <c r="B132" s="6" t="s">
        <v>93</v>
      </c>
      <c r="C132" s="6">
        <v>41</v>
      </c>
      <c r="D132" s="12">
        <v>38</v>
      </c>
      <c r="E132" s="6">
        <v>57</v>
      </c>
      <c r="F132" s="6">
        <v>58</v>
      </c>
      <c r="G132" s="12">
        <v>59</v>
      </c>
      <c r="H132" s="6">
        <v>60</v>
      </c>
      <c r="I132" s="12">
        <v>58</v>
      </c>
      <c r="J132" s="6">
        <v>54</v>
      </c>
      <c r="K132" s="12">
        <v>60</v>
      </c>
      <c r="L132" s="7"/>
    </row>
    <row r="133" spans="1:12" s="3" customFormat="1" ht="18.75">
      <c r="A133" s="5" t="s">
        <v>63</v>
      </c>
      <c r="B133" s="6" t="s">
        <v>93</v>
      </c>
      <c r="C133" s="6">
        <v>196</v>
      </c>
      <c r="D133" s="6">
        <v>240</v>
      </c>
      <c r="E133" s="6">
        <v>31</v>
      </c>
      <c r="F133" s="12">
        <v>32</v>
      </c>
      <c r="G133" s="6">
        <v>35</v>
      </c>
      <c r="H133" s="6">
        <v>34</v>
      </c>
      <c r="I133" s="6">
        <v>40</v>
      </c>
      <c r="J133" s="6">
        <v>45</v>
      </c>
      <c r="K133" s="6">
        <v>37</v>
      </c>
      <c r="L133" s="7"/>
    </row>
    <row r="134" spans="1:12" s="3" customFormat="1" ht="161.25" customHeight="1">
      <c r="A134" s="5" t="s">
        <v>64</v>
      </c>
      <c r="B134" s="6" t="s">
        <v>93</v>
      </c>
      <c r="C134" s="6">
        <v>196</v>
      </c>
      <c r="D134" s="6">
        <v>198</v>
      </c>
      <c r="E134" s="12">
        <v>66</v>
      </c>
      <c r="F134" s="6">
        <v>68</v>
      </c>
      <c r="G134" s="6">
        <v>70</v>
      </c>
      <c r="H134" s="6">
        <v>68</v>
      </c>
      <c r="I134" s="6">
        <v>70</v>
      </c>
      <c r="J134" s="6">
        <v>65</v>
      </c>
      <c r="K134" s="6">
        <v>66</v>
      </c>
      <c r="L134" s="7"/>
    </row>
    <row r="135" spans="1:12" s="3" customFormat="1" ht="56.25">
      <c r="A135" s="5" t="s">
        <v>65</v>
      </c>
      <c r="B135" s="6" t="s">
        <v>93</v>
      </c>
      <c r="C135" s="6">
        <v>139</v>
      </c>
      <c r="D135" s="6">
        <v>137</v>
      </c>
      <c r="E135" s="6">
        <v>122</v>
      </c>
      <c r="F135" s="6">
        <v>120</v>
      </c>
      <c r="G135" s="6">
        <v>118</v>
      </c>
      <c r="H135" s="6">
        <v>119</v>
      </c>
      <c r="I135" s="6">
        <v>120</v>
      </c>
      <c r="J135" s="6">
        <v>117</v>
      </c>
      <c r="K135" s="6">
        <v>116</v>
      </c>
      <c r="L135" s="7"/>
    </row>
    <row r="136" spans="1:12" s="3" customFormat="1" ht="75">
      <c r="A136" s="5" t="s">
        <v>66</v>
      </c>
      <c r="B136" s="6" t="s">
        <v>92</v>
      </c>
      <c r="C136" s="6">
        <v>537</v>
      </c>
      <c r="D136" s="6">
        <v>542</v>
      </c>
      <c r="E136" s="6">
        <v>668</v>
      </c>
      <c r="F136" s="6">
        <v>660</v>
      </c>
      <c r="G136" s="6">
        <v>658</v>
      </c>
      <c r="H136" s="6">
        <v>659</v>
      </c>
      <c r="I136" s="6">
        <v>650</v>
      </c>
      <c r="J136" s="6">
        <v>660</v>
      </c>
      <c r="K136" s="6">
        <v>664</v>
      </c>
      <c r="L136" s="7"/>
    </row>
    <row r="137" spans="1:12" s="3" customFormat="1" ht="37.5">
      <c r="A137" s="5" t="s">
        <v>67</v>
      </c>
      <c r="B137" s="6" t="s">
        <v>69</v>
      </c>
      <c r="C137" s="11">
        <v>1.2</v>
      </c>
      <c r="D137" s="11">
        <v>1.1000000000000001</v>
      </c>
      <c r="E137" s="11">
        <v>1.22</v>
      </c>
      <c r="F137" s="11">
        <v>1</v>
      </c>
      <c r="G137" s="11">
        <v>1.1000000000000001</v>
      </c>
      <c r="H137" s="11">
        <v>1</v>
      </c>
      <c r="I137" s="11">
        <v>0.9</v>
      </c>
      <c r="J137" s="11">
        <v>1</v>
      </c>
      <c r="K137" s="11">
        <v>1.1000000000000001</v>
      </c>
      <c r="L137" s="7"/>
    </row>
    <row r="138" spans="1:12" s="3" customFormat="1" ht="56.25">
      <c r="A138" s="5" t="s">
        <v>68</v>
      </c>
      <c r="B138" s="6" t="s">
        <v>93</v>
      </c>
      <c r="C138" s="6">
        <v>22</v>
      </c>
      <c r="D138" s="6">
        <v>20</v>
      </c>
      <c r="E138" s="36">
        <v>16</v>
      </c>
      <c r="F138" s="12">
        <v>15</v>
      </c>
      <c r="G138" s="12">
        <v>14</v>
      </c>
      <c r="H138" s="12">
        <v>15</v>
      </c>
      <c r="I138" s="12">
        <v>16</v>
      </c>
      <c r="J138" s="12">
        <v>11</v>
      </c>
      <c r="K138" s="12">
        <v>13</v>
      </c>
      <c r="L138" s="23"/>
    </row>
    <row r="139" spans="1:12" s="3" customFormat="1" ht="50.25" customHeight="1">
      <c r="A139" s="5" t="s">
        <v>91</v>
      </c>
      <c r="B139" s="6" t="s">
        <v>93</v>
      </c>
      <c r="C139" s="6">
        <v>953</v>
      </c>
      <c r="D139" s="6">
        <v>959</v>
      </c>
      <c r="E139" s="12">
        <v>416</v>
      </c>
      <c r="F139" s="6">
        <v>420</v>
      </c>
      <c r="G139" s="6">
        <v>455</v>
      </c>
      <c r="H139" s="6">
        <v>456</v>
      </c>
      <c r="I139" s="6">
        <v>457</v>
      </c>
      <c r="J139" s="6">
        <v>480</v>
      </c>
      <c r="K139" s="6">
        <v>490</v>
      </c>
      <c r="L139" s="7"/>
    </row>
    <row r="140" spans="1:12" ht="18.75">
      <c r="A140" s="8"/>
      <c r="B140" s="4"/>
      <c r="C140" s="4"/>
      <c r="D140" s="7"/>
      <c r="E140" s="7"/>
      <c r="F140" s="4"/>
      <c r="G140" s="4"/>
      <c r="H140" s="4"/>
      <c r="I140" s="4"/>
      <c r="J140" s="4"/>
      <c r="K140" s="4"/>
      <c r="L140" s="4"/>
    </row>
    <row r="141" spans="1:12" ht="18.75">
      <c r="A141" s="8"/>
      <c r="B141" s="4"/>
      <c r="C141" s="4"/>
      <c r="D141" s="7"/>
      <c r="E141" s="7"/>
      <c r="F141" s="4"/>
      <c r="G141" s="4"/>
      <c r="H141" s="4"/>
      <c r="I141" s="4"/>
      <c r="J141" s="4"/>
      <c r="K141" s="4"/>
      <c r="L141" s="4"/>
    </row>
    <row r="142" spans="1:12" ht="18.75">
      <c r="A142" s="8"/>
      <c r="B142" s="4"/>
      <c r="C142" s="4"/>
      <c r="D142" s="7"/>
      <c r="E142" s="7"/>
      <c r="F142" s="4"/>
      <c r="G142" s="4"/>
      <c r="H142" s="4"/>
      <c r="I142" s="4"/>
      <c r="J142" s="4"/>
      <c r="K142" s="4"/>
      <c r="L142" s="4"/>
    </row>
    <row r="143" spans="1:12">
      <c r="A143" s="1"/>
    </row>
    <row r="144" spans="1:12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</sheetData>
  <mergeCells count="44">
    <mergeCell ref="D126:D127"/>
    <mergeCell ref="F126:G126"/>
    <mergeCell ref="H126:I126"/>
    <mergeCell ref="C126:C127"/>
    <mergeCell ref="J73:K73"/>
    <mergeCell ref="C73:C74"/>
    <mergeCell ref="D73:D74"/>
    <mergeCell ref="J126:K126"/>
    <mergeCell ref="F73:G73"/>
    <mergeCell ref="H73:I73"/>
    <mergeCell ref="J40:K40"/>
    <mergeCell ref="A104:B104"/>
    <mergeCell ref="A4:L4"/>
    <mergeCell ref="A40:A41"/>
    <mergeCell ref="B40:B41"/>
    <mergeCell ref="D40:D41"/>
    <mergeCell ref="F40:G40"/>
    <mergeCell ref="A5:L5"/>
    <mergeCell ref="A75:B75"/>
    <mergeCell ref="A55:B55"/>
    <mergeCell ref="A57:B57"/>
    <mergeCell ref="A61:B61"/>
    <mergeCell ref="A66:B66"/>
    <mergeCell ref="A73:A74"/>
    <mergeCell ref="B73:B74"/>
    <mergeCell ref="J7:K7"/>
    <mergeCell ref="A7:A8"/>
    <mergeCell ref="B7:B8"/>
    <mergeCell ref="D7:D8"/>
    <mergeCell ref="C7:C8"/>
    <mergeCell ref="H7:I7"/>
    <mergeCell ref="F7:G7"/>
    <mergeCell ref="A126:A127"/>
    <mergeCell ref="B126:B127"/>
    <mergeCell ref="A124:B124"/>
    <mergeCell ref="C40:C41"/>
    <mergeCell ref="A23:B23"/>
    <mergeCell ref="A50:B50"/>
    <mergeCell ref="A38:B38"/>
    <mergeCell ref="A16:B16"/>
    <mergeCell ref="A20:B20"/>
    <mergeCell ref="A31:B31"/>
    <mergeCell ref="H40:I40"/>
    <mergeCell ref="A17:B17"/>
  </mergeCells>
  <phoneticPr fontId="2" type="noConversion"/>
  <printOptions horizontalCentered="1"/>
  <pageMargins left="0.19685039370078741" right="0.19685039370078741" top="0.39370078740157483" bottom="0.59055118110236227" header="0" footer="0"/>
  <pageSetup paperSize="9" scale="65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2017-11-15T08:25:47Z</cp:lastPrinted>
  <dcterms:created xsi:type="dcterms:W3CDTF">2009-11-17T08:54:03Z</dcterms:created>
  <dcterms:modified xsi:type="dcterms:W3CDTF">2018-11-15T08:02:10Z</dcterms:modified>
</cp:coreProperties>
</file>